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13" sheetId="1" r:id="rId1"/>
  </sheets>
  <definedNames>
    <definedName name="_xlnm.Print_Area" localSheetId="0">'Приложение 13'!$A$1:$G$311</definedName>
  </definedNames>
  <calcPr calcId="124519"/>
</workbook>
</file>

<file path=xl/calcChain.xml><?xml version="1.0" encoding="utf-8"?>
<calcChain xmlns="http://schemas.openxmlformats.org/spreadsheetml/2006/main">
  <c r="G214" i="1"/>
  <c r="G202" s="1"/>
  <c r="G251" s="1"/>
  <c r="G311" s="1"/>
  <c r="F214"/>
  <c r="G219"/>
  <c r="F219"/>
  <c r="F202"/>
  <c r="F251" s="1"/>
  <c r="F311" s="1"/>
  <c r="G55"/>
  <c r="G54" s="1"/>
  <c r="G53" s="1"/>
  <c r="G52" s="1"/>
  <c r="G51" s="1"/>
  <c r="G24" s="1"/>
  <c r="G86"/>
  <c r="G85" s="1"/>
  <c r="G84" s="1"/>
  <c r="G92"/>
  <c r="G91" s="1"/>
  <c r="G101"/>
  <c r="G99" s="1"/>
  <c r="G97" s="1"/>
  <c r="G106"/>
  <c r="G115"/>
  <c r="G114" s="1"/>
  <c r="G123"/>
  <c r="G120"/>
  <c r="G147"/>
  <c r="G146"/>
  <c r="G145" s="1"/>
  <c r="G144" s="1"/>
  <c r="G143" s="1"/>
  <c r="G142" s="1"/>
  <c r="G170"/>
  <c r="G158" s="1"/>
  <c r="G172"/>
  <c r="G171" s="1"/>
  <c r="G122"/>
  <c r="G121"/>
  <c r="G107"/>
  <c r="G98"/>
  <c r="F86"/>
  <c r="F85"/>
  <c r="F92"/>
  <c r="F91" s="1"/>
  <c r="F101"/>
  <c r="F99" s="1"/>
  <c r="F97" s="1"/>
  <c r="F121"/>
  <c r="F120"/>
  <c r="F55"/>
  <c r="F54"/>
  <c r="F53" s="1"/>
  <c r="F52" s="1"/>
  <c r="F51" s="1"/>
  <c r="F24" s="1"/>
  <c r="F172"/>
  <c r="F171" s="1"/>
  <c r="F146"/>
  <c r="F145" s="1"/>
  <c r="F144" s="1"/>
  <c r="F143" s="1"/>
  <c r="F142" s="1"/>
  <c r="F147"/>
  <c r="F115"/>
  <c r="F114" s="1"/>
  <c r="F98"/>
  <c r="F107"/>
  <c r="F106"/>
  <c r="F123"/>
  <c r="F122" s="1"/>
  <c r="F170"/>
  <c r="F158" s="1"/>
  <c r="G201" l="1"/>
  <c r="G83"/>
  <c r="F84"/>
  <c r="F83" s="1"/>
  <c r="F201" s="1"/>
</calcChain>
</file>

<file path=xl/sharedStrings.xml><?xml version="1.0" encoding="utf-8"?>
<sst xmlns="http://schemas.openxmlformats.org/spreadsheetml/2006/main" count="1205" uniqueCount="334">
  <si>
    <t>Распределение бюджетных ассигнований</t>
  </si>
  <si>
    <t>разделам, поподразделам, группам и подгруппам видов расходов</t>
  </si>
  <si>
    <t>(тыс. рублей)</t>
  </si>
  <si>
    <t>Наименование</t>
  </si>
  <si>
    <t>Код бюджетной классификации Российской Федерации</t>
  </si>
  <si>
    <t>Сумма</t>
  </si>
  <si>
    <t>целевая статья расходов</t>
  </si>
  <si>
    <t>раздел</t>
  </si>
  <si>
    <t>под-раздел</t>
  </si>
  <si>
    <t>вид рас-ходов</t>
  </si>
  <si>
    <t>ВСЕГО РАСХОДОВ</t>
  </si>
  <si>
    <t>01</t>
  </si>
  <si>
    <t>02</t>
  </si>
  <si>
    <t xml:space="preserve">Расходы на выплаты персоналу в целях  обеспечения выполнения функций  государственными (муниципальными) органами,  казенными учреждениями, органами управления государственными внебюджетными фондами </t>
  </si>
  <si>
    <t>100</t>
  </si>
  <si>
    <t>03</t>
  </si>
  <si>
    <t>Закупка товаров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</si>
  <si>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</si>
  <si>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</si>
  <si>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</si>
  <si>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Иные бюджетные ассигнования</t>
  </si>
  <si>
    <t>11</t>
  </si>
  <si>
    <t>500</t>
  </si>
  <si>
    <t>Подпрограмма "Противодействие терроризму и экстремизму в Дигорском районе РСО-Алания"</t>
  </si>
  <si>
    <t>Подпрограмма "Комплексные меры противодействия злоупотреблению наркотиками и их незаконному обороту в Дигорском районе РСО-Алания"</t>
  </si>
  <si>
    <t>Подпрограмма "Профилактика правонарушений, в том числе безнадзорности и беспризорности несовершеннолетних в Дигорском районе РСО-Алания"</t>
  </si>
  <si>
    <t>Подпрограмма "Обеспечение безопасности дорожного движения в Дигорском районе РСО-Алания"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</si>
  <si>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дежурно-диспетчерской службы в Дигорском районе РСО-Алания"</t>
  </si>
  <si>
    <t>10</t>
  </si>
  <si>
    <t>Основное мероприятие "Обеспечение жильем молодых семей"</t>
  </si>
  <si>
    <t>Меоприятия по обеспечению жильем отдельных категоий граждан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</si>
  <si>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</si>
  <si>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</si>
  <si>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</si>
  <si>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</si>
  <si>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"Устойчивое развитие сельских территорий Дигорского района Республики Северная Осетия - Алания на 2014-2017 годы и на период до 2020 года"</t>
  </si>
  <si>
    <t>Основное мероприятие " Развитие социальной и инженерной инфраструктуры , улучшение жилищных условии граждан"</t>
  </si>
  <si>
    <t>ОБРАЗОВАНИЕ</t>
  </si>
  <si>
    <t>Подпрограмма "Развитие системы дошкольного образования"</t>
  </si>
  <si>
    <t>Основное мероприятие "Обеспечение государственных гарантий реализации прав на получение  общедоступного и бесплатного дошкольного образования в муниципальных дошкольных образовательных учреждениях"</t>
  </si>
  <si>
    <t>Расходы на 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</si>
  <si>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Расходы на выплату персоналу казенных учреждений</t>
  </si>
  <si>
    <t>07</t>
  </si>
  <si>
    <t>07 0 00 00000</t>
  </si>
  <si>
    <t>Подпрограмма "Развитие общего образования"</t>
  </si>
  <si>
    <t>Основное мероприятие "Обеспечение государственных гарантий прав граждан на получение общедоступного бесплатного дошкольного, начального общего, основного общего, среднего (полного общего) образования, а также дополнительного образования в общеобразовательных учреждениях "</t>
  </si>
  <si>
    <t xml:space="preserve">Расходы на осуществление полномочий Республики Северная Осетия-Алания по обеспечению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</t>
  </si>
  <si>
    <t>Общее образование</t>
  </si>
  <si>
    <t>07 2 00 00000</t>
  </si>
  <si>
    <t>07 2 01 21280</t>
  </si>
  <si>
    <t>650</t>
  </si>
  <si>
    <t>Подпрограмма "Развитие системы дополнительного образования детей"</t>
  </si>
  <si>
    <t>Основное мероприятие "Организация предоставления дополнительного  образования в муниципальных образовательных организациях</t>
  </si>
  <si>
    <t>Расходы по выплате персоналу казённых учреждении</t>
  </si>
  <si>
    <t>07 3 00 00000</t>
  </si>
  <si>
    <t>07 3 01 00000</t>
  </si>
  <si>
    <t>110</t>
  </si>
  <si>
    <t>Подпрограмма "Прочие мероприятия в сфере образования"</t>
  </si>
  <si>
    <t xml:space="preserve">Расходы на обеспечение деятельности учреждении, осуществляющих обслуживание муниципальных учреждении </t>
  </si>
  <si>
    <t>Содержание централизованных бухгалтерии</t>
  </si>
  <si>
    <t>09</t>
  </si>
  <si>
    <t>07 4 01 00000</t>
  </si>
  <si>
    <t>07 4 01 66040</t>
  </si>
  <si>
    <t>07 4 00 00000</t>
  </si>
  <si>
    <t>Подпрограмма "Организация и обеспечение культурно-досуговой деятельности клубных учреждений"</t>
  </si>
  <si>
    <t>Основное мероприятие "Развитие деятельности культурно-досуговых учреждений</t>
  </si>
  <si>
    <t>Расходы на осуществление полномочий Республики Северная Осетия - Алания по организации и поддержке учреждений культуры</t>
  </si>
  <si>
    <t>КУЛЬТУРА, КИНЕМАТОГРАФИЯ</t>
  </si>
  <si>
    <t>Культура</t>
  </si>
  <si>
    <t>08</t>
  </si>
  <si>
    <t>08 1 01 22000</t>
  </si>
  <si>
    <t>Расходы на обеспечение деятельности (оказание услуг) культурно-досуговых учреждении (за счет районного бюджета)</t>
  </si>
  <si>
    <t>08 1 02 66050</t>
  </si>
  <si>
    <t xml:space="preserve"> Подпрограмма "Реализация мероприятий в библиотечной сфере"</t>
  </si>
  <si>
    <t>Основное мероприятие ""Развитие библиотечного дела"</t>
  </si>
  <si>
    <t>Расходы Федерального бюджета  на обеспечение мероприятий по комплектованию книжных фондов библиотек</t>
  </si>
  <si>
    <t>Расходы Федерального бюджета на обеспечение мероприятий по подключению общедоступных библиотек к сети интернет</t>
  </si>
  <si>
    <t>Закупка товаров работ и услуг  для государственных (муниципальных)  нужд</t>
  </si>
  <si>
    <t>08 0 00 00000</t>
  </si>
  <si>
    <t>08 2 00 00000</t>
  </si>
  <si>
    <t>08 2 01 51440</t>
  </si>
  <si>
    <t>08 2 01 51460</t>
  </si>
  <si>
    <t>Расходы на обеспечение деятельности (оказание услуг) библиотек (за счёт районного бюджета)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</si>
  <si>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</si>
  <si>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</si>
  <si>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</si>
  <si>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10 0 00 00000</t>
  </si>
  <si>
    <t>Основное мероприятие " Поддержка средств массовой информации"</t>
  </si>
  <si>
    <t>Субсидии юридическим лицам(кроме государственных учреждений) и физическим лицам-производителям товаров, работ услуг</t>
  </si>
  <si>
    <t>12</t>
  </si>
  <si>
    <t>12 7 00 00000</t>
  </si>
  <si>
    <t>12 7 01 44050</t>
  </si>
  <si>
    <t>Подпрограмма "Спортивно-массовые мероприятия"</t>
  </si>
  <si>
    <t>13 0 00 00000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</si>
  <si>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</si>
  <si>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</si>
  <si>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выплату персоналу государственных (муниципальных) органов</t>
  </si>
  <si>
    <t>00</t>
  </si>
  <si>
    <t>60 0 00 00000</t>
  </si>
  <si>
    <t>60 1 00 00000</t>
  </si>
  <si>
    <t>60 1 00 00110</t>
  </si>
  <si>
    <t>120</t>
  </si>
  <si>
    <t>Депутаты представительного органа муниципального образования</t>
  </si>
  <si>
    <t>Центральный аппарат</t>
  </si>
  <si>
    <t>66 1 00 00000</t>
  </si>
  <si>
    <t>66 1 00 00110</t>
  </si>
  <si>
    <t>66 1 00 0110</t>
  </si>
  <si>
    <t>66 2 00 00000</t>
  </si>
  <si>
    <t>66 2 00 00110</t>
  </si>
  <si>
    <t>66 2 00 00190</t>
  </si>
  <si>
    <t>Глава местной администрации (исполнительно-распорядительного органа муниципального образования)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</si>
  <si>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</si>
  <si>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</si>
  <si>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</si>
  <si>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60 2 00 00000</t>
  </si>
  <si>
    <t>60 2 00 00110</t>
  </si>
  <si>
    <t>66 3 00 00000</t>
  </si>
  <si>
    <t>66 3 00 00110</t>
  </si>
  <si>
    <t xml:space="preserve">66 3 00 00110 </t>
  </si>
  <si>
    <t>66 3 00 00190</t>
  </si>
  <si>
    <t>04</t>
  </si>
  <si>
    <t>800</t>
  </si>
  <si>
    <t>850</t>
  </si>
  <si>
    <t xml:space="preserve">  Обеспечение функционирования финансовых органов</t>
  </si>
  <si>
    <t>Руководитель контрольно-счетной палаты муниципального образования и его заместители</t>
  </si>
  <si>
    <t>06</t>
  </si>
  <si>
    <t>66 4 00 00000</t>
  </si>
  <si>
    <t>66 4 00 00110</t>
  </si>
  <si>
    <t>66 4 00 00190</t>
  </si>
  <si>
    <t>66 5 00 00000</t>
  </si>
  <si>
    <t>66 5 00 00110</t>
  </si>
  <si>
    <t>Резервные фонды</t>
  </si>
  <si>
    <t>Резервные фонды местных администраций</t>
  </si>
  <si>
    <t>Резервные средства</t>
  </si>
  <si>
    <t>870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</si>
  <si>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</si>
  <si>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Оценка недвижимости, признание прав и регулирования отношений по государственной и муниципальной собственности</t>
  </si>
  <si>
    <t>Обеспечение функций административных комиссий</t>
  </si>
  <si>
    <t>Организация деятельности административных комиссий</t>
  </si>
  <si>
    <t>13</t>
  </si>
  <si>
    <t>99 0 00 00000</t>
  </si>
  <si>
    <t>99 1 00 00000</t>
  </si>
  <si>
    <t>99 1 00 10010</t>
  </si>
  <si>
    <t>66 6 00 00000</t>
  </si>
  <si>
    <t>66 6 00 22740</t>
  </si>
  <si>
    <t>НАЦИОНАЛЬНАЯ ОБОРОНА</t>
  </si>
  <si>
    <t xml:space="preserve">Непрограмные расходы органов исполнительной власти  муниципальных образований </t>
  </si>
  <si>
    <t>Осуществление первичного воинского учета на территориях, где отсутствуют  военные комиссариаты</t>
  </si>
  <si>
    <t>Межбюджетные трансферты</t>
  </si>
  <si>
    <t>Субвенции</t>
  </si>
  <si>
    <t>530</t>
  </si>
  <si>
    <t>НАЦИОНАЛЬНАЯ БЕЗОПАСНОСТЬ И ПРАВООХРАНИТЕЛЬНАЯ  ДЕЯТЕЛЬНОСТЬ</t>
  </si>
  <si>
    <t>Обеспечение деятельности подведомственных учреждений</t>
  </si>
  <si>
    <t xml:space="preserve">99 1 00 10010 </t>
  </si>
  <si>
    <t>Коммунальное хозяйство</t>
  </si>
  <si>
    <t xml:space="preserve">   Иные бюджетные ассигнования</t>
  </si>
  <si>
    <t xml:space="preserve"> Субсидии юридическим лицам (кроме государственных (муниципальных) учреждений) и физическим лицам – производителям товаров, работ, услуг</t>
  </si>
  <si>
    <t>05</t>
  </si>
  <si>
    <t>810</t>
  </si>
  <si>
    <t>66 7 00 00000</t>
  </si>
  <si>
    <t>66 7 00 00110</t>
  </si>
  <si>
    <t>66 7 00 00190</t>
  </si>
  <si>
    <t>Субвенции бюджетам  муниципальных образований на организацию и поддержку учреждений культуры</t>
  </si>
  <si>
    <t>Организация и поддержка учреждений культуры</t>
  </si>
  <si>
    <t>66 8 00 00000</t>
  </si>
  <si>
    <t>66 8 00 00110</t>
  </si>
  <si>
    <t>66 8 00 00190</t>
  </si>
  <si>
    <t>99 9 00 00000</t>
  </si>
  <si>
    <t xml:space="preserve">Непрограмные расходы в сфере образования </t>
  </si>
  <si>
    <t>Реализация государственных функций в области социальной политики</t>
  </si>
  <si>
    <t>Расходы на осуществление полномочий Республики Северная Осетия - Алания по организации работы детских оздоровительных лагерей дневного пребывания</t>
  </si>
  <si>
    <t>98 0 00 00000</t>
  </si>
  <si>
    <t>98 6 00 00000</t>
  </si>
  <si>
    <t>98 6 00 22270</t>
  </si>
  <si>
    <t xml:space="preserve"> Охрана семьи и детства</t>
  </si>
  <si>
    <t>Закон Республики Северная Осетия Алания  от 31 июля 2006 года № 42-РЗ "Об образовании"</t>
  </si>
  <si>
    <t>Компенсация части родительской платы 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</si>
  <si>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98 6 00 21650</t>
  </si>
  <si>
    <t>300</t>
  </si>
  <si>
    <t>310</t>
  </si>
  <si>
    <t>ОБСЛУЖИВАНИЕ ГОСУДАРОСТВЕННОГО И МУНИЦИПАЛЬНОГО ДОЛГА</t>
  </si>
  <si>
    <t>Обслуживание внутреннего государственного и муниципального долга</t>
  </si>
  <si>
    <t>700</t>
  </si>
  <si>
    <t>730</t>
  </si>
  <si>
    <t>Дотации на выравнивание уровня бюджетной обеспеченности поселений из регионального фонда  финансовой поддержки</t>
  </si>
  <si>
    <t>Дотации</t>
  </si>
  <si>
    <t>Выравнивание бюджетной обеспеченности поселений из  средств местного бюджета</t>
  </si>
  <si>
    <t>14</t>
  </si>
  <si>
    <t>510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</si>
  <si>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</si>
  <si>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</si>
  <si>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Основное мероприятие "Противодействие экстремизму и терроризму"</t>
  </si>
  <si>
    <t>Система мер профилактики экстремизма и террористических проявлений</t>
  </si>
  <si>
    <t>НАЦИОНАЛЬНАЯ БЕЗОПАСНОСТЬ И ПРАВООХРАНИТЕЛЬНАЯ ДЕЯТЕЛЬНОСТЬ</t>
  </si>
  <si>
    <t>Другие вопросы  в области национальной безопасности и правоохранительной деятельности</t>
  </si>
  <si>
    <t>Основное мероприятие " Усиление борьбы с преступностью и профилактика правонарушений"</t>
  </si>
  <si>
    <t>Мероприятия по борьбе с преступностью и профилактике правонарушений</t>
  </si>
  <si>
    <t>Основное мероприятие " Предупреждение опасного поведения участников дорожного движения"</t>
  </si>
  <si>
    <t>Основное мероприятие "Повышение уровня осведомленности населения о негативных последствиях немедицинского потребления наркотиков"</t>
  </si>
  <si>
    <t>Реализация  государственных функций, связанных с защитой населения и территорий от чрезвычайных ситуаций природного и техногенного характера</t>
  </si>
  <si>
    <t xml:space="preserve">"Защита населения и территории от чрезвычайных ситуаций природного и техногенного характера, гражданская оборона" </t>
  </si>
  <si>
    <t>Основное мероприятие "Защита населения и территорий от чрезвычайных ситуаций природного и техногенного характера</t>
  </si>
  <si>
    <t>02 3 00 00000</t>
  </si>
  <si>
    <t>Основное мероприятие" Мероприятия в области пожарной безопасности"</t>
  </si>
  <si>
    <t>Мероприятия в области пожарной безопасности</t>
  </si>
  <si>
    <t>07 1 01 00000</t>
  </si>
  <si>
    <t>07 1 01 21240</t>
  </si>
  <si>
    <t>Основное мероприятие " Обеспечение ежемесячных доплат лицам замещавшим муниципальные должности "</t>
  </si>
  <si>
    <t>Основное мероприятие" Развитие физической культуры и спорта"</t>
  </si>
  <si>
    <t>Основное мероприятие " Организация и проведение мероприятии в подростковой и молодёжной среде"</t>
  </si>
  <si>
    <t>Подпрограмма "Молодёжная политика"</t>
  </si>
  <si>
    <t>Молодежная политика и оздоровление детей</t>
  </si>
  <si>
    <t>ИТОГО ПО МУНИЦИПАЛЬНЫМ ПРОГРАМАМ</t>
  </si>
  <si>
    <t>Основное мероприятие "Организация предоставления общего  образования в муниципальных образовательных организациях"</t>
  </si>
  <si>
    <t xml:space="preserve">Расходы на выполнение комплекса мер по обеспечению деятельности общеобразовательных учреждении </t>
  </si>
  <si>
    <t>07 2 02 66020</t>
  </si>
  <si>
    <t>Основное мероприятие "Создание условий для содержания детей в муниципальных дошкольных образовательных учреждениях"</t>
  </si>
  <si>
    <t>Расходы на выполнение комплекса мер по обеспечению деятельности детских дошкольных учреждении (за счет средств районного бюджета)</t>
  </si>
  <si>
    <t>07 3 01 66030</t>
  </si>
  <si>
    <t>150</t>
  </si>
  <si>
    <t>Обеспечение проведения выборов</t>
  </si>
  <si>
    <t>Проведение выборов в представительные органы</t>
  </si>
  <si>
    <t>Проведение муниципальных выборов</t>
  </si>
  <si>
    <t>99  2 00 00000</t>
  </si>
  <si>
    <t>99 2 00 01700</t>
  </si>
  <si>
    <t>ИТОГО НЕПРОГРАММНЫЕ РАСХОДЫ</t>
  </si>
  <si>
    <t>Дорожное хозяйство</t>
  </si>
  <si>
    <t>Поддержка дорожного хозяйства</t>
  </si>
  <si>
    <t>01 0 00 00000</t>
  </si>
  <si>
    <t>02 0 00 00000</t>
  </si>
  <si>
    <t>02 3 01 00000</t>
  </si>
  <si>
    <t>01 0 01 00000</t>
  </si>
  <si>
    <t>01 0 01 11110</t>
  </si>
  <si>
    <t>03 0 00 00000</t>
  </si>
  <si>
    <t>03 0 01 00000</t>
  </si>
  <si>
    <t>02 1 00 00000</t>
  </si>
  <si>
    <t>02 1 01 00000</t>
  </si>
  <si>
    <t>02 1 01 11130</t>
  </si>
  <si>
    <t>02 2 00 00000</t>
  </si>
  <si>
    <t>02 2 01 00000</t>
  </si>
  <si>
    <t>02 2 01 22130</t>
  </si>
  <si>
    <t>02 4 00 00000</t>
  </si>
  <si>
    <t>02 4 01 00000</t>
  </si>
  <si>
    <t>02 4 01 44130</t>
  </si>
  <si>
    <t>02 5 00 00000</t>
  </si>
  <si>
    <t xml:space="preserve">05 0 00 00000 </t>
  </si>
  <si>
    <t>05 0 01 00000</t>
  </si>
  <si>
    <t>05 0 01 10100</t>
  </si>
  <si>
    <t>06 0 00 00000</t>
  </si>
  <si>
    <t>06 0 01 00000</t>
  </si>
  <si>
    <t>06 0 01 10110</t>
  </si>
  <si>
    <t>07 1 00 00000</t>
  </si>
  <si>
    <t>07 1 02 66010</t>
  </si>
  <si>
    <t>07 1 02 00000</t>
  </si>
  <si>
    <t>07 2 01 00000</t>
  </si>
  <si>
    <t>08 1 00 00000</t>
  </si>
  <si>
    <t>08 2 01 00000</t>
  </si>
  <si>
    <t>08 2 01 66060</t>
  </si>
  <si>
    <t>10 1 00 00000</t>
  </si>
  <si>
    <t>10 1 01 44030</t>
  </si>
  <si>
    <t>12 0 00 00000</t>
  </si>
  <si>
    <t>13 1 00 00000</t>
  </si>
  <si>
    <t>13 1 01 44020</t>
  </si>
  <si>
    <t>13 1 01 00000</t>
  </si>
  <si>
    <t>13 2 00 00000</t>
  </si>
  <si>
    <t>13 2 01 00000</t>
  </si>
  <si>
    <t xml:space="preserve">13 2 01 44060 </t>
  </si>
  <si>
    <t>02 5 01 66130</t>
  </si>
  <si>
    <t>02 3 01 43130</t>
  </si>
  <si>
    <t>Подпрограмма "Организация отдыха  детей в каникулярное время на базе образовательных учреждений"</t>
  </si>
  <si>
    <t>Мероприятия по организации отдыха и оздоровлению детей</t>
  </si>
  <si>
    <t>Подпрограмма"Обеспечение мероприятий по поддержке семьи и детства"</t>
  </si>
  <si>
    <t>Основное мероприятие "Компенсация части родительской платы 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</si>
  <si>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07 5 00 00000</t>
  </si>
  <si>
    <t>07 5 01 00000</t>
  </si>
  <si>
    <t>07 5 01 22270</t>
  </si>
  <si>
    <t>Основное мероприятие " Развитие системы отдыха и оздоровления детей в каникулярное время"</t>
  </si>
  <si>
    <t>07 6 00 00000</t>
  </si>
  <si>
    <t>07 6 01 00000</t>
  </si>
  <si>
    <t>07 6 01  21650</t>
  </si>
  <si>
    <t>Обеспечение функционирования Главы муниципального образования, представительных органов и органов местного самоуправления муниципальных образований</t>
  </si>
  <si>
    <t>03 0 01 44220</t>
  </si>
  <si>
    <t>Центральный аппарат представительного органа</t>
  </si>
  <si>
    <t>Непрограммные расходы органов исполнительной власти муниципальных образований</t>
  </si>
  <si>
    <t>Межбюджетные трансферты бюджетам поселении</t>
  </si>
  <si>
    <t>14 0 00 00000</t>
  </si>
  <si>
    <t>Основное мероприятие "Поддежка субъектоа малого и среднего предпринимательства"</t>
  </si>
  <si>
    <t>14 0 01 00000</t>
  </si>
  <si>
    <t>14 0 01 88550</t>
  </si>
  <si>
    <t>Массовый спорт</t>
  </si>
  <si>
    <t>99 3 00 00000</t>
  </si>
  <si>
    <t>99 3 00 51180</t>
  </si>
  <si>
    <t>99 3 00 22670</t>
  </si>
  <si>
    <t>99 4 00 00000</t>
  </si>
  <si>
    <t>99 5 00 00000</t>
  </si>
  <si>
    <t>99 5 00 11040</t>
  </si>
  <si>
    <t>99 6 00 00000</t>
  </si>
  <si>
    <t>99 6 00 61510</t>
  </si>
  <si>
    <t>99 7 00 00000</t>
  </si>
  <si>
    <t>99 7 00 44060</t>
  </si>
  <si>
    <t>99 8 00 71710</t>
  </si>
  <si>
    <t>99 8 00 00000</t>
  </si>
  <si>
    <t>Физическая культура и спорт</t>
  </si>
  <si>
    <t>Процентные платежи по муниципальному долгу</t>
  </si>
  <si>
    <t>Обслуживание  муниципального долга муниципального образования</t>
  </si>
  <si>
    <t xml:space="preserve"> Обслуживание государственного (муниципального) долга</t>
  </si>
  <si>
    <t>99 3 00 22680</t>
  </si>
  <si>
    <t>99 9 00 L1052</t>
  </si>
  <si>
    <t>Муниципальная программа "Развитие и поддержка субъектов малого и среднего предпринимательства на территории Дигорского района на 2017-2018 годы"</t>
  </si>
  <si>
    <t>Мероприятия по ФЦП "Повышение устойчивости жилых домов, осговных объектов и систем жизнеобеспечения в сейсмических районах РФ на 2009-2018 годы" (Софинансирование из средств местного бюджета на строительство спорткомплекса в г.Дигора)</t>
  </si>
  <si>
    <t>к Решению Собрания представителей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 Дигорский  район "Об утверждении                                                                                               районного бюджета Дигорского района на                                                                                                                                         2018 год и плановый период 2019-2020 годов"</t>
  </si>
  <si>
    <t xml:space="preserve"> по целевым статьям (муниципальным программам Дигорского района                                                                          и непрограммным направлениям деятельности) </t>
  </si>
  <si>
    <t>Муниципальная программа"Районная программа по пожарной безопасности учреждении образования Дигорского района на 2018 год"</t>
  </si>
  <si>
    <r>
      <t xml:space="preserve">Муниципальная программа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>Профилактика правонарушений и преступлений в муниципальном образовании-Дигорский район республики Северная Осетия-Алания на 2018 год"</t>
    </r>
  </si>
  <si>
    <t>Муниципальная программа"Районная программа по пожарной безопасности учреждении культуры Дигорского района на 2018 год"</t>
  </si>
  <si>
    <t>Муниципальная программа "Обеспечение жильем молодых семей в Дигорском районе на 2017-2020 годы"</t>
  </si>
  <si>
    <t>Муниципальная программа "Развитие образования в муниципальном образовании Дигорский район на 2018-2020 годы"</t>
  </si>
  <si>
    <t>Муниципальная программа "Развитие культуры Дигорского района на 2018-2020  годы"</t>
  </si>
  <si>
    <t>Муниципальная программа "Районная  программа  по поддержке средств массовой информации Дигорского района на 2018-2020 годы"</t>
  </si>
  <si>
    <t>Муниципальная программа"Районная  программа по обеспечению ежемесячных доплат к государственной пенсии лицам,замещавшим муниципальные должности должности муниципальной службы в Дигорском районе на 2018-2020 годы".</t>
  </si>
  <si>
    <t>Доступная среда на 2018 год</t>
  </si>
  <si>
    <t>Муниципальная программа "Развитие молодежной политики, физкультуры и спорта в Дигорском районе на 2018-2020 годы"</t>
  </si>
  <si>
    <t>Обеспечение функционирования  Главы муниципального образования, представительных органов  и органов местного самоуправления</t>
  </si>
  <si>
    <t>Обеспечение функционирования  органов местного самоуправления в сфере культуры</t>
  </si>
  <si>
    <t>Обеспечение функционирования органов местного самоуправления в сфере образования</t>
  </si>
  <si>
    <t>02 6 00 00000</t>
  </si>
  <si>
    <t>Основное мероприятие " Усиление борьбы с коррупцией в Дигорском районе""</t>
  </si>
  <si>
    <t>02 6 01 77130</t>
  </si>
  <si>
    <t>Подпрограмма "Противодействие коррупции в Дигорском районе РСО-Алания"</t>
  </si>
  <si>
    <t>2019год</t>
  </si>
  <si>
    <t>2020 год</t>
  </si>
  <si>
    <t xml:space="preserve">                                                   №               от       </t>
  </si>
  <si>
    <t>Приложение № 13</t>
  </si>
  <si>
    <t>классификации расходов бюджета Дигорского  района на 2019-2020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</si>
</sst>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164" fontId="0" fillId="0" borderId="0" xfId="0" applyNumberFormat="1"/>
    <xf numFmtId="0" fontId="0" fillId="0" borderId="0" xfId="0" applyFill="1"/>
    <xf numFmtId="2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shrinkToFit="1"/>
    </xf>
    <xf numFmtId="0" fontId="1" fillId="0" borderId="1" xfId="0" applyFont="1" applyFill="1" applyBorder="1" applyAlignment="1">
      <alignment horizontal="left" wrapText="1" shrinkToFit="1"/>
    </xf>
    <xf numFmtId="49" fontId="6" fillId="0" borderId="1" xfId="0" applyNumberFormat="1" applyFont="1" applyFill="1" applyBorder="1" applyAlignment="1">
      <alignment horizontal="left" wrapText="1" shrinkToFit="1"/>
    </xf>
    <xf numFmtId="0" fontId="1" fillId="0" borderId="1" xfId="0" applyFont="1" applyFill="1" applyBorder="1" applyAlignment="1">
      <alignment horizontal="left" vertical="distributed" wrapText="1"/>
    </xf>
    <xf numFmtId="0" fontId="2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wrapText="1"/>
    </xf>
    <xf numFmtId="0" fontId="7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_ПРИЛОЖ 7 ВЕДОМСТВ.СТРУКТУРА НА 2015 год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64</xdr:row>
      <xdr:rowOff>314325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64</xdr:row>
      <xdr:rowOff>314325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64</xdr:row>
      <xdr:rowOff>314325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64</xdr:row>
      <xdr:rowOff>314325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64</xdr:row>
      <xdr:rowOff>314325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64</xdr:row>
      <xdr:rowOff>314325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76200</xdr:colOff>
      <xdr:row>83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0" y="35994975"/>
          <a:ext cx="76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76200</xdr:colOff>
      <xdr:row>83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35994975"/>
          <a:ext cx="76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284</xdr:row>
      <xdr:rowOff>66675</xdr:rowOff>
    </xdr:from>
    <xdr:to>
      <xdr:col>0</xdr:col>
      <xdr:colOff>76200</xdr:colOff>
      <xdr:row>285</xdr:row>
      <xdr:rowOff>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0" y="119814975"/>
          <a:ext cx="762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199</xdr:row>
      <xdr:rowOff>66675</xdr:rowOff>
    </xdr:from>
    <xdr:to>
      <xdr:col>0</xdr:col>
      <xdr:colOff>76200</xdr:colOff>
      <xdr:row>201</xdr:row>
      <xdr:rowOff>314325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0" y="87830025"/>
          <a:ext cx="762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1"/>
  <sheetViews>
    <sheetView tabSelected="1" view="pageBreakPreview" topLeftCell="A6" zoomScaleSheetLayoutView="100" workbookViewId="0">
      <selection activeCell="J12" sqref="J12"/>
    </sheetView>
  </sheetViews>
  <sheetFormatPr defaultRowHeight="15"/>
  <cols>
    <col min="1" max="1" width="45.5703125" customWidth="1"/>
    <col min="2" max="2" width="14.140625" customWidth="1"/>
    <col min="3" max="3" width="6" customWidth="1"/>
    <col min="4" max="4" width="6.7109375" customWidth="1"/>
    <col min="5" max="5" width="7" customWidth="1"/>
    <col min="6" max="6" width="13.140625" customWidth="1"/>
    <col min="7" max="7" width="11.140625" customWidth="1"/>
    <col min="8" max="8" width="1.28515625" customWidth="1"/>
  </cols>
  <sheetData>
    <row r="1" spans="1:10">
      <c r="A1" s="50"/>
      <c r="B1" s="50"/>
      <c r="C1" s="50"/>
      <c r="D1" s="50"/>
      <c r="E1" s="50"/>
      <c r="F1" s="50"/>
    </row>
    <row r="2" spans="1:10" ht="15.75">
      <c r="A2" s="52" t="s">
        <v>332</v>
      </c>
      <c r="B2" s="52"/>
      <c r="C2" s="52"/>
      <c r="D2" s="52"/>
      <c r="E2" s="52"/>
      <c r="F2" s="52"/>
      <c r="G2" s="52"/>
    </row>
    <row r="3" spans="1:10" ht="15" customHeight="1">
      <c r="A3" s="4"/>
      <c r="B3" s="53" t="s">
        <v>310</v>
      </c>
      <c r="C3" s="53"/>
      <c r="D3" s="53"/>
      <c r="E3" s="53"/>
      <c r="F3" s="53"/>
      <c r="G3" s="53"/>
    </row>
    <row r="4" spans="1:10">
      <c r="A4" s="4"/>
      <c r="B4" s="53"/>
      <c r="C4" s="53"/>
      <c r="D4" s="53"/>
      <c r="E4" s="53"/>
      <c r="F4" s="53"/>
      <c r="G4" s="53"/>
    </row>
    <row r="5" spans="1:10">
      <c r="A5" s="4"/>
      <c r="B5" s="53"/>
      <c r="C5" s="53"/>
      <c r="D5" s="53"/>
      <c r="E5" s="53"/>
      <c r="F5" s="53"/>
      <c r="G5" s="53"/>
    </row>
    <row r="6" spans="1:10" ht="24" customHeight="1">
      <c r="A6" s="4"/>
      <c r="B6" s="53"/>
      <c r="C6" s="53"/>
      <c r="D6" s="53"/>
      <c r="E6" s="53"/>
      <c r="F6" s="53"/>
      <c r="G6" s="53"/>
    </row>
    <row r="7" spans="1:10" ht="15.75">
      <c r="A7" s="1"/>
      <c r="B7" s="54" t="s">
        <v>331</v>
      </c>
      <c r="C7" s="54"/>
      <c r="D7" s="54"/>
      <c r="E7" s="54"/>
      <c r="F7" s="54"/>
      <c r="G7" s="54"/>
    </row>
    <row r="8" spans="1:10" ht="42.75" customHeight="1">
      <c r="A8" s="45" t="s">
        <v>0</v>
      </c>
      <c r="B8" s="45"/>
      <c r="C8" s="45"/>
      <c r="D8" s="45"/>
      <c r="E8" s="45"/>
      <c r="F8" s="45"/>
      <c r="G8" s="45"/>
    </row>
    <row r="9" spans="1:10" ht="33.75" customHeight="1">
      <c r="A9" s="45" t="s">
        <v>311</v>
      </c>
      <c r="B9" s="45"/>
      <c r="C9" s="45"/>
      <c r="D9" s="45"/>
      <c r="E9" s="45"/>
      <c r="F9" s="45"/>
      <c r="G9" s="45"/>
    </row>
    <row r="10" spans="1:10" ht="15.75">
      <c r="A10" s="51" t="s">
        <v>1</v>
      </c>
      <c r="B10" s="51"/>
      <c r="C10" s="51"/>
      <c r="D10" s="51"/>
      <c r="E10" s="51"/>
      <c r="F10" s="51"/>
      <c r="G10" s="51"/>
    </row>
    <row r="11" spans="1:10" ht="18" customHeight="1">
      <c r="A11" s="45" t="s">
        <v>333</v>
      </c>
      <c r="B11" s="45"/>
      <c r="C11" s="45"/>
      <c r="D11" s="45"/>
      <c r="E11" s="45"/>
      <c r="F11" s="45"/>
      <c r="G11" s="45"/>
    </row>
    <row r="12" spans="1:10" ht="21.75" customHeight="1">
      <c r="A12" s="46"/>
      <c r="B12" s="46"/>
      <c r="C12" s="46"/>
      <c r="D12" s="46"/>
      <c r="E12" s="2"/>
      <c r="F12" s="2"/>
    </row>
    <row r="13" spans="1:10">
      <c r="A13" s="3"/>
      <c r="B13" s="3"/>
      <c r="C13" s="3"/>
      <c r="D13" s="3"/>
      <c r="E13" s="47" t="s">
        <v>2</v>
      </c>
      <c r="F13" s="47"/>
    </row>
    <row r="14" spans="1:10">
      <c r="A14" s="48" t="s">
        <v>3</v>
      </c>
      <c r="B14" s="49" t="s">
        <v>4</v>
      </c>
      <c r="C14" s="49"/>
      <c r="D14" s="49"/>
      <c r="E14" s="49"/>
      <c r="F14" s="48" t="s">
        <v>5</v>
      </c>
      <c r="G14" s="48"/>
    </row>
    <row r="15" spans="1:10" ht="25.5">
      <c r="A15" s="48"/>
      <c r="B15" s="8" t="s">
        <v>6</v>
      </c>
      <c r="C15" s="9" t="s">
        <v>7</v>
      </c>
      <c r="D15" s="9" t="s">
        <v>8</v>
      </c>
      <c r="E15" s="8" t="s">
        <v>9</v>
      </c>
      <c r="F15" s="43" t="s">
        <v>329</v>
      </c>
      <c r="G15" s="44" t="s">
        <v>330</v>
      </c>
      <c r="H15" s="5"/>
      <c r="I15" s="5"/>
    </row>
    <row r="16" spans="1:10">
      <c r="A16" s="17" t="s">
        <v>10</v>
      </c>
      <c r="B16" s="10"/>
      <c r="C16" s="10"/>
      <c r="D16" s="11"/>
      <c r="E16" s="11"/>
      <c r="F16" s="37">
        <v>348359.9</v>
      </c>
      <c r="G16" s="55">
        <v>354187.5</v>
      </c>
      <c r="H16" s="5"/>
      <c r="I16" s="5"/>
      <c r="J16" s="5"/>
    </row>
    <row r="17" spans="1:7" ht="57.75">
      <c r="A17" s="17" t="s">
        <v>312</v>
      </c>
      <c r="B17" s="10" t="s">
        <v>228</v>
      </c>
      <c r="C17" s="10"/>
      <c r="D17" s="11"/>
      <c r="E17" s="11"/>
      <c r="F17" s="38">
        <v>1100</v>
      </c>
      <c r="G17" s="56">
        <v>1100</v>
      </c>
    </row>
    <row r="18" spans="1:7" ht="29.25">
      <c r="A18" s="17" t="s">
        <v>203</v>
      </c>
      <c r="B18" s="10" t="s">
        <v>231</v>
      </c>
      <c r="C18" s="10"/>
      <c r="D18" s="11"/>
      <c r="E18" s="11"/>
      <c r="F18" s="38">
        <v>1100</v>
      </c>
      <c r="G18" s="56">
        <v>1100</v>
      </c>
    </row>
    <row r="19" spans="1:7" ht="17.25" customHeight="1">
      <c r="A19" s="16" t="s">
        <v>204</v>
      </c>
      <c r="B19" s="12" t="s">
        <v>232</v>
      </c>
      <c r="C19" s="10"/>
      <c r="D19" s="11"/>
      <c r="E19" s="11"/>
      <c r="F19" s="38">
        <v>1100</v>
      </c>
      <c r="G19" s="56">
        <v>1100</v>
      </c>
    </row>
    <row r="20" spans="1:7" ht="30">
      <c r="A20" s="16" t="s">
        <v>193</v>
      </c>
      <c r="B20" s="12" t="s">
        <v>232</v>
      </c>
      <c r="C20" s="12" t="s">
        <v>15</v>
      </c>
      <c r="D20" s="12"/>
      <c r="E20" s="13"/>
      <c r="F20" s="38">
        <v>1100</v>
      </c>
      <c r="G20" s="56">
        <v>1100</v>
      </c>
    </row>
    <row r="21" spans="1:7" ht="40.5" customHeight="1">
      <c r="A21" s="16" t="s">
        <v>194</v>
      </c>
      <c r="B21" s="12" t="s">
        <v>232</v>
      </c>
      <c r="C21" s="12" t="s">
        <v>15</v>
      </c>
      <c r="D21" s="12" t="s">
        <v>187</v>
      </c>
      <c r="E21" s="13"/>
      <c r="F21" s="38">
        <v>1100</v>
      </c>
      <c r="G21" s="56">
        <v>1100</v>
      </c>
    </row>
    <row r="22" spans="1:7" ht="30">
      <c r="A22" s="16" t="s">
        <v>16</v>
      </c>
      <c r="B22" s="12" t="s">
        <v>232</v>
      </c>
      <c r="C22" s="12" t="s">
        <v>15</v>
      </c>
      <c r="D22" s="12" t="s">
        <v>187</v>
      </c>
      <c r="E22" s="13">
        <v>200</v>
      </c>
      <c r="F22" s="38">
        <v>1100</v>
      </c>
      <c r="G22" s="56">
        <v>1100</v>
      </c>
    </row>
    <row r="23" spans="1:7" ht="30">
      <c r="A23" s="16" t="s">
        <v>18</v>
      </c>
      <c r="B23" s="12" t="s">
        <v>232</v>
      </c>
      <c r="C23" s="12" t="s">
        <v>15</v>
      </c>
      <c r="D23" s="12" t="s">
        <v>187</v>
      </c>
      <c r="E23" s="13">
        <v>240</v>
      </c>
      <c r="F23" s="38">
        <v>1100</v>
      </c>
      <c r="G23" s="56">
        <v>1100</v>
      </c>
    </row>
    <row r="24" spans="1:7" ht="72.75">
      <c r="A24" s="17" t="s">
        <v>313</v>
      </c>
      <c r="B24" s="14" t="s">
        <v>229</v>
      </c>
      <c r="C24" s="14"/>
      <c r="D24" s="14"/>
      <c r="E24" s="14"/>
      <c r="F24" s="39">
        <f>SUM(F25+F32+F38+F45+F51)</f>
        <v>2452</v>
      </c>
      <c r="G24" s="57">
        <f>SUM(G25+G32+G38+G45+G51)</f>
        <v>2452</v>
      </c>
    </row>
    <row r="25" spans="1:7" ht="43.5">
      <c r="A25" s="17" t="s">
        <v>23</v>
      </c>
      <c r="B25" s="23" t="s">
        <v>235</v>
      </c>
      <c r="C25" s="14"/>
      <c r="D25" s="14"/>
      <c r="E25" s="14"/>
      <c r="F25" s="39">
        <v>240</v>
      </c>
      <c r="G25" s="57">
        <v>240</v>
      </c>
    </row>
    <row r="26" spans="1:7" ht="29.25">
      <c r="A26" s="17" t="s">
        <v>191</v>
      </c>
      <c r="B26" s="23" t="s">
        <v>236</v>
      </c>
      <c r="C26" s="14"/>
      <c r="D26" s="14"/>
      <c r="E26" s="14"/>
      <c r="F26" s="39">
        <v>240</v>
      </c>
      <c r="G26" s="57">
        <v>240</v>
      </c>
    </row>
    <row r="27" spans="1:7" ht="30">
      <c r="A27" s="16" t="s">
        <v>192</v>
      </c>
      <c r="B27" s="23" t="s">
        <v>237</v>
      </c>
      <c r="C27" s="14"/>
      <c r="D27" s="14"/>
      <c r="E27" s="14"/>
      <c r="F27" s="39">
        <v>240</v>
      </c>
      <c r="G27" s="57">
        <v>240</v>
      </c>
    </row>
    <row r="28" spans="1:7" ht="30">
      <c r="A28" s="16" t="s">
        <v>193</v>
      </c>
      <c r="B28" s="23" t="s">
        <v>237</v>
      </c>
      <c r="C28" s="14" t="s">
        <v>15</v>
      </c>
      <c r="D28" s="14"/>
      <c r="E28" s="14"/>
      <c r="F28" s="39">
        <v>240</v>
      </c>
      <c r="G28" s="57">
        <v>240</v>
      </c>
    </row>
    <row r="29" spans="1:7" ht="45">
      <c r="A29" s="16" t="s">
        <v>194</v>
      </c>
      <c r="B29" s="23" t="s">
        <v>237</v>
      </c>
      <c r="C29" s="14" t="s">
        <v>15</v>
      </c>
      <c r="D29" s="14" t="s">
        <v>187</v>
      </c>
      <c r="E29" s="14"/>
      <c r="F29" s="39">
        <v>240</v>
      </c>
      <c r="G29" s="57">
        <v>240</v>
      </c>
    </row>
    <row r="30" spans="1:7" ht="30">
      <c r="A30" s="16" t="s">
        <v>16</v>
      </c>
      <c r="B30" s="23" t="s">
        <v>237</v>
      </c>
      <c r="C30" s="14" t="s">
        <v>15</v>
      </c>
      <c r="D30" s="14" t="s">
        <v>187</v>
      </c>
      <c r="E30" s="14" t="s">
        <v>17</v>
      </c>
      <c r="F30" s="39">
        <v>240</v>
      </c>
      <c r="G30" s="57">
        <v>240</v>
      </c>
    </row>
    <row r="31" spans="1:7" ht="30">
      <c r="A31" s="16" t="s">
        <v>18</v>
      </c>
      <c r="B31" s="23" t="s">
        <v>237</v>
      </c>
      <c r="C31" s="14" t="s">
        <v>15</v>
      </c>
      <c r="D31" s="14" t="s">
        <v>187</v>
      </c>
      <c r="E31" s="14" t="s">
        <v>19</v>
      </c>
      <c r="F31" s="39">
        <v>240</v>
      </c>
      <c r="G31" s="57">
        <v>240</v>
      </c>
    </row>
    <row r="32" spans="1:7" ht="57.75">
      <c r="A32" s="17" t="s">
        <v>24</v>
      </c>
      <c r="B32" s="14" t="s">
        <v>238</v>
      </c>
      <c r="C32" s="14"/>
      <c r="D32" s="14"/>
      <c r="E32" s="14"/>
      <c r="F32" s="39">
        <v>55</v>
      </c>
      <c r="G32" s="57">
        <v>55</v>
      </c>
    </row>
    <row r="33" spans="1:7" ht="56.25" customHeight="1">
      <c r="A33" s="17" t="s">
        <v>198</v>
      </c>
      <c r="B33" s="14" t="s">
        <v>239</v>
      </c>
      <c r="C33" s="14"/>
      <c r="D33" s="14"/>
      <c r="E33" s="14"/>
      <c r="F33" s="39">
        <v>55</v>
      </c>
      <c r="G33" s="57">
        <v>55</v>
      </c>
    </row>
    <row r="34" spans="1:7" ht="30">
      <c r="A34" s="16" t="s">
        <v>193</v>
      </c>
      <c r="B34" s="14" t="s">
        <v>240</v>
      </c>
      <c r="C34" s="14" t="s">
        <v>15</v>
      </c>
      <c r="D34" s="14"/>
      <c r="E34" s="14"/>
      <c r="F34" s="39">
        <v>55</v>
      </c>
      <c r="G34" s="57">
        <v>55</v>
      </c>
    </row>
    <row r="35" spans="1:7" ht="45">
      <c r="A35" s="16" t="s">
        <v>194</v>
      </c>
      <c r="B35" s="14" t="s">
        <v>240</v>
      </c>
      <c r="C35" s="14" t="s">
        <v>15</v>
      </c>
      <c r="D35" s="14" t="s">
        <v>187</v>
      </c>
      <c r="E35" s="14"/>
      <c r="F35" s="39">
        <v>55</v>
      </c>
      <c r="G35" s="57">
        <v>55</v>
      </c>
    </row>
    <row r="36" spans="1:7" ht="30">
      <c r="A36" s="16" t="s">
        <v>16</v>
      </c>
      <c r="B36" s="14" t="s">
        <v>240</v>
      </c>
      <c r="C36" s="14" t="s">
        <v>15</v>
      </c>
      <c r="D36" s="14" t="s">
        <v>187</v>
      </c>
      <c r="E36" s="14" t="s">
        <v>17</v>
      </c>
      <c r="F36" s="39">
        <v>55</v>
      </c>
      <c r="G36" s="57">
        <v>55</v>
      </c>
    </row>
    <row r="37" spans="1:7" ht="30">
      <c r="A37" s="16" t="s">
        <v>18</v>
      </c>
      <c r="B37" s="14" t="s">
        <v>240</v>
      </c>
      <c r="C37" s="14" t="s">
        <v>15</v>
      </c>
      <c r="D37" s="14" t="s">
        <v>187</v>
      </c>
      <c r="E37" s="14" t="s">
        <v>19</v>
      </c>
      <c r="F37" s="39">
        <v>55</v>
      </c>
      <c r="G37" s="57">
        <v>55</v>
      </c>
    </row>
    <row r="38" spans="1:7" ht="72">
      <c r="A38" s="17" t="s">
        <v>25</v>
      </c>
      <c r="B38" s="14" t="s">
        <v>202</v>
      </c>
      <c r="C38" s="14"/>
      <c r="D38" s="14"/>
      <c r="E38" s="14"/>
      <c r="F38" s="39">
        <v>55</v>
      </c>
      <c r="G38" s="57">
        <v>55</v>
      </c>
    </row>
    <row r="39" spans="1:7" ht="43.5">
      <c r="A39" s="17" t="s">
        <v>195</v>
      </c>
      <c r="B39" s="14" t="s">
        <v>230</v>
      </c>
      <c r="C39" s="14"/>
      <c r="D39" s="14"/>
      <c r="E39" s="14"/>
      <c r="F39" s="39">
        <v>55</v>
      </c>
      <c r="G39" s="57">
        <v>55</v>
      </c>
    </row>
    <row r="40" spans="1:7" ht="30">
      <c r="A40" s="16" t="s">
        <v>196</v>
      </c>
      <c r="B40" s="14" t="s">
        <v>268</v>
      </c>
      <c r="C40" s="14"/>
      <c r="D40" s="14"/>
      <c r="E40" s="14"/>
      <c r="F40" s="39">
        <v>55</v>
      </c>
      <c r="G40" s="57">
        <v>55</v>
      </c>
    </row>
    <row r="41" spans="1:7" ht="30">
      <c r="A41" s="16" t="s">
        <v>193</v>
      </c>
      <c r="B41" s="14" t="s">
        <v>268</v>
      </c>
      <c r="C41" s="14" t="s">
        <v>15</v>
      </c>
      <c r="D41" s="14" t="s">
        <v>187</v>
      </c>
      <c r="E41" s="14"/>
      <c r="F41" s="39">
        <v>55</v>
      </c>
      <c r="G41" s="57">
        <v>55</v>
      </c>
    </row>
    <row r="42" spans="1:7" ht="45">
      <c r="A42" s="16" t="s">
        <v>194</v>
      </c>
      <c r="B42" s="14" t="s">
        <v>268</v>
      </c>
      <c r="C42" s="14" t="s">
        <v>15</v>
      </c>
      <c r="D42" s="14" t="s">
        <v>187</v>
      </c>
      <c r="E42" s="14"/>
      <c r="F42" s="39">
        <v>55</v>
      </c>
      <c r="G42" s="57">
        <v>55</v>
      </c>
    </row>
    <row r="43" spans="1:7" ht="30">
      <c r="A43" s="16" t="s">
        <v>16</v>
      </c>
      <c r="B43" s="14" t="s">
        <v>268</v>
      </c>
      <c r="C43" s="14" t="s">
        <v>15</v>
      </c>
      <c r="D43" s="14" t="s">
        <v>187</v>
      </c>
      <c r="E43" s="14" t="s">
        <v>17</v>
      </c>
      <c r="F43" s="39">
        <v>55</v>
      </c>
      <c r="G43" s="57">
        <v>55</v>
      </c>
    </row>
    <row r="44" spans="1:7" ht="30">
      <c r="A44" s="16" t="s">
        <v>18</v>
      </c>
      <c r="B44" s="14" t="s">
        <v>268</v>
      </c>
      <c r="C44" s="14" t="s">
        <v>15</v>
      </c>
      <c r="D44" s="14" t="s">
        <v>187</v>
      </c>
      <c r="E44" s="14" t="s">
        <v>19</v>
      </c>
      <c r="F44" s="39">
        <v>55</v>
      </c>
      <c r="G44" s="57">
        <v>55</v>
      </c>
    </row>
    <row r="45" spans="1:7" ht="43.5">
      <c r="A45" s="17" t="s">
        <v>26</v>
      </c>
      <c r="B45" s="14" t="s">
        <v>241</v>
      </c>
      <c r="C45" s="14"/>
      <c r="D45" s="14"/>
      <c r="E45" s="14"/>
      <c r="F45" s="39">
        <v>100</v>
      </c>
      <c r="G45" s="57">
        <v>100</v>
      </c>
    </row>
    <row r="46" spans="1:7" ht="43.5">
      <c r="A46" s="17" t="s">
        <v>197</v>
      </c>
      <c r="B46" s="14" t="s">
        <v>242</v>
      </c>
      <c r="C46" s="14"/>
      <c r="D46" s="14"/>
      <c r="E46" s="14"/>
      <c r="F46" s="39">
        <v>100</v>
      </c>
      <c r="G46" s="57">
        <v>100</v>
      </c>
    </row>
    <row r="47" spans="1:7" ht="30">
      <c r="A47" s="16" t="s">
        <v>193</v>
      </c>
      <c r="B47" s="14" t="s">
        <v>243</v>
      </c>
      <c r="C47" s="14" t="s">
        <v>15</v>
      </c>
      <c r="D47" s="14"/>
      <c r="E47" s="14"/>
      <c r="F47" s="39">
        <v>100</v>
      </c>
      <c r="G47" s="57">
        <v>100</v>
      </c>
    </row>
    <row r="48" spans="1:7" ht="45">
      <c r="A48" s="16" t="s">
        <v>194</v>
      </c>
      <c r="B48" s="14" t="s">
        <v>243</v>
      </c>
      <c r="C48" s="14" t="s">
        <v>15</v>
      </c>
      <c r="D48" s="14" t="s">
        <v>187</v>
      </c>
      <c r="E48" s="14"/>
      <c r="F48" s="39">
        <v>100</v>
      </c>
      <c r="G48" s="57">
        <v>100</v>
      </c>
    </row>
    <row r="49" spans="1:7" ht="30">
      <c r="A49" s="16" t="s">
        <v>16</v>
      </c>
      <c r="B49" s="14" t="s">
        <v>243</v>
      </c>
      <c r="C49" s="14" t="s">
        <v>15</v>
      </c>
      <c r="D49" s="14" t="s">
        <v>187</v>
      </c>
      <c r="E49" s="14" t="s">
        <v>17</v>
      </c>
      <c r="F49" s="39">
        <v>100</v>
      </c>
      <c r="G49" s="57">
        <v>100</v>
      </c>
    </row>
    <row r="50" spans="1:7" ht="30">
      <c r="A50" s="16" t="s">
        <v>18</v>
      </c>
      <c r="B50" s="14" t="s">
        <v>243</v>
      </c>
      <c r="C50" s="14" t="s">
        <v>15</v>
      </c>
      <c r="D50" s="14" t="s">
        <v>187</v>
      </c>
      <c r="E50" s="14" t="s">
        <v>19</v>
      </c>
      <c r="F50" s="39">
        <v>100</v>
      </c>
      <c r="G50" s="57">
        <v>100</v>
      </c>
    </row>
    <row r="51" spans="1:7" ht="86.25">
      <c r="A51" s="17" t="s">
        <v>27</v>
      </c>
      <c r="B51" s="14" t="s">
        <v>244</v>
      </c>
      <c r="C51" s="14"/>
      <c r="D51" s="14"/>
      <c r="E51" s="14"/>
      <c r="F51" s="39">
        <f t="shared" ref="F51:G54" si="0">SUM(F52)</f>
        <v>2002</v>
      </c>
      <c r="G51" s="57">
        <f t="shared" si="0"/>
        <v>2002</v>
      </c>
    </row>
    <row r="52" spans="1:7" ht="57.75">
      <c r="A52" s="17" t="s">
        <v>201</v>
      </c>
      <c r="B52" s="14" t="s">
        <v>267</v>
      </c>
      <c r="C52" s="14"/>
      <c r="D52" s="14"/>
      <c r="E52" s="14"/>
      <c r="F52" s="39">
        <f t="shared" si="0"/>
        <v>2002</v>
      </c>
      <c r="G52" s="57">
        <f t="shared" si="0"/>
        <v>2002</v>
      </c>
    </row>
    <row r="53" spans="1:7" ht="60">
      <c r="A53" s="16" t="s">
        <v>199</v>
      </c>
      <c r="B53" s="14" t="s">
        <v>267</v>
      </c>
      <c r="C53" s="14"/>
      <c r="D53" s="14"/>
      <c r="E53" s="14"/>
      <c r="F53" s="39">
        <f t="shared" si="0"/>
        <v>2002</v>
      </c>
      <c r="G53" s="57">
        <f t="shared" si="0"/>
        <v>2002</v>
      </c>
    </row>
    <row r="54" spans="1:7" ht="45">
      <c r="A54" s="16" t="s">
        <v>151</v>
      </c>
      <c r="B54" s="14" t="s">
        <v>267</v>
      </c>
      <c r="C54" s="14" t="s">
        <v>15</v>
      </c>
      <c r="D54" s="14"/>
      <c r="E54" s="14"/>
      <c r="F54" s="39">
        <f t="shared" si="0"/>
        <v>2002</v>
      </c>
      <c r="G54" s="57">
        <f t="shared" si="0"/>
        <v>2002</v>
      </c>
    </row>
    <row r="55" spans="1:7" ht="42.75" customHeight="1">
      <c r="A55" s="16" t="s">
        <v>200</v>
      </c>
      <c r="B55" s="14" t="s">
        <v>267</v>
      </c>
      <c r="C55" s="14" t="s">
        <v>15</v>
      </c>
      <c r="D55" s="14" t="s">
        <v>60</v>
      </c>
      <c r="E55" s="14"/>
      <c r="F55" s="39">
        <f>SUM(F57:F58)</f>
        <v>2002</v>
      </c>
      <c r="G55" s="57">
        <f>SUM(G57:G58)</f>
        <v>2002</v>
      </c>
    </row>
    <row r="56" spans="1:7" ht="75">
      <c r="A56" s="16" t="s">
        <v>189</v>
      </c>
      <c r="B56" s="14" t="s">
        <v>267</v>
      </c>
      <c r="C56" s="14" t="s">
        <v>15</v>
      </c>
      <c r="D56" s="14" t="s">
        <v>60</v>
      </c>
      <c r="E56" s="14" t="s">
        <v>14</v>
      </c>
      <c r="F56" s="39">
        <v>1502</v>
      </c>
      <c r="G56" s="57">
        <v>1502</v>
      </c>
    </row>
    <row r="57" spans="1:7" ht="30">
      <c r="A57" s="16" t="s">
        <v>190</v>
      </c>
      <c r="B57" s="14" t="s">
        <v>267</v>
      </c>
      <c r="C57" s="14" t="s">
        <v>15</v>
      </c>
      <c r="D57" s="14" t="s">
        <v>60</v>
      </c>
      <c r="E57" s="14" t="s">
        <v>56</v>
      </c>
      <c r="F57" s="39">
        <v>1502</v>
      </c>
      <c r="G57" s="57">
        <v>1502</v>
      </c>
    </row>
    <row r="58" spans="1:7" ht="30">
      <c r="A58" s="16" t="s">
        <v>16</v>
      </c>
      <c r="B58" s="14" t="s">
        <v>267</v>
      </c>
      <c r="C58" s="14" t="s">
        <v>15</v>
      </c>
      <c r="D58" s="14" t="s">
        <v>60</v>
      </c>
      <c r="E58" s="14" t="s">
        <v>17</v>
      </c>
      <c r="F58" s="39">
        <v>500</v>
      </c>
      <c r="G58" s="57">
        <v>500</v>
      </c>
    </row>
    <row r="59" spans="1:7" ht="30">
      <c r="A59" s="16" t="s">
        <v>18</v>
      </c>
      <c r="B59" s="14" t="s">
        <v>267</v>
      </c>
      <c r="C59" s="14" t="s">
        <v>15</v>
      </c>
      <c r="D59" s="14" t="s">
        <v>60</v>
      </c>
      <c r="E59" s="14" t="s">
        <v>19</v>
      </c>
      <c r="F59" s="39">
        <v>500</v>
      </c>
      <c r="G59" s="57">
        <v>500</v>
      </c>
    </row>
    <row r="60" spans="1:7" ht="28.5" customHeight="1">
      <c r="A60" s="33" t="s">
        <v>328</v>
      </c>
      <c r="B60" s="14" t="s">
        <v>325</v>
      </c>
      <c r="C60" s="34" t="s">
        <v>15</v>
      </c>
      <c r="D60" s="35" t="s">
        <v>187</v>
      </c>
      <c r="E60" s="14"/>
      <c r="F60" s="38">
        <v>50</v>
      </c>
      <c r="G60" s="56">
        <v>50</v>
      </c>
    </row>
    <row r="61" spans="1:7" ht="30" customHeight="1">
      <c r="A61" s="17" t="s">
        <v>326</v>
      </c>
      <c r="B61" s="14" t="s">
        <v>327</v>
      </c>
      <c r="C61" s="34" t="s">
        <v>15</v>
      </c>
      <c r="D61" s="35" t="s">
        <v>187</v>
      </c>
      <c r="E61" s="14"/>
      <c r="F61" s="38">
        <v>50</v>
      </c>
      <c r="G61" s="56">
        <v>50</v>
      </c>
    </row>
    <row r="62" spans="1:7" ht="27.75" customHeight="1">
      <c r="A62" s="36" t="s">
        <v>196</v>
      </c>
      <c r="B62" s="14" t="s">
        <v>327</v>
      </c>
      <c r="C62" s="34" t="s">
        <v>15</v>
      </c>
      <c r="D62" s="35" t="s">
        <v>187</v>
      </c>
      <c r="E62" s="14"/>
      <c r="F62" s="38">
        <v>50</v>
      </c>
      <c r="G62" s="56">
        <v>50</v>
      </c>
    </row>
    <row r="63" spans="1:7" ht="29.25" customHeight="1">
      <c r="A63" s="36" t="s">
        <v>16</v>
      </c>
      <c r="B63" s="14" t="s">
        <v>327</v>
      </c>
      <c r="C63" s="34" t="s">
        <v>15</v>
      </c>
      <c r="D63" s="35" t="s">
        <v>187</v>
      </c>
      <c r="E63" s="14" t="s">
        <v>17</v>
      </c>
      <c r="F63" s="38">
        <v>50</v>
      </c>
      <c r="G63" s="56">
        <v>50</v>
      </c>
    </row>
    <row r="64" spans="1:7" ht="30.75" customHeight="1">
      <c r="A64" s="36" t="s">
        <v>18</v>
      </c>
      <c r="B64" s="14" t="s">
        <v>327</v>
      </c>
      <c r="C64" s="34" t="s">
        <v>15</v>
      </c>
      <c r="D64" s="35" t="s">
        <v>187</v>
      </c>
      <c r="E64" s="14" t="s">
        <v>19</v>
      </c>
      <c r="F64" s="38">
        <v>50</v>
      </c>
      <c r="G64" s="56">
        <v>50</v>
      </c>
    </row>
    <row r="65" spans="1:7" ht="57.75">
      <c r="A65" s="17" t="s">
        <v>314</v>
      </c>
      <c r="B65" s="10" t="s">
        <v>233</v>
      </c>
      <c r="C65" s="10"/>
      <c r="D65" s="11"/>
      <c r="E65" s="11"/>
      <c r="F65" s="38">
        <v>100</v>
      </c>
      <c r="G65" s="56">
        <v>100</v>
      </c>
    </row>
    <row r="66" spans="1:7" ht="29.25">
      <c r="A66" s="17" t="s">
        <v>203</v>
      </c>
      <c r="B66" s="12" t="s">
        <v>234</v>
      </c>
      <c r="C66" s="10"/>
      <c r="D66" s="11"/>
      <c r="E66" s="11"/>
      <c r="F66" s="38">
        <v>100</v>
      </c>
      <c r="G66" s="56">
        <v>100</v>
      </c>
    </row>
    <row r="67" spans="1:7" ht="26.25" customHeight="1">
      <c r="A67" s="16" t="s">
        <v>204</v>
      </c>
      <c r="B67" s="12" t="s">
        <v>281</v>
      </c>
      <c r="C67" s="10"/>
      <c r="D67" s="11"/>
      <c r="E67" s="11"/>
      <c r="F67" s="38">
        <v>100</v>
      </c>
      <c r="G67" s="56">
        <v>100</v>
      </c>
    </row>
    <row r="68" spans="1:7" ht="30">
      <c r="A68" s="16" t="s">
        <v>193</v>
      </c>
      <c r="B68" s="12" t="s">
        <v>281</v>
      </c>
      <c r="C68" s="12" t="s">
        <v>15</v>
      </c>
      <c r="D68" s="12"/>
      <c r="E68" s="13"/>
      <c r="F68" s="38">
        <v>100</v>
      </c>
      <c r="G68" s="56">
        <v>100</v>
      </c>
    </row>
    <row r="69" spans="1:7" ht="45">
      <c r="A69" s="16" t="s">
        <v>194</v>
      </c>
      <c r="B69" s="12" t="s">
        <v>281</v>
      </c>
      <c r="C69" s="12" t="s">
        <v>15</v>
      </c>
      <c r="D69" s="12" t="s">
        <v>187</v>
      </c>
      <c r="E69" s="13"/>
      <c r="F69" s="38">
        <v>100</v>
      </c>
      <c r="G69" s="56">
        <v>100</v>
      </c>
    </row>
    <row r="70" spans="1:7" ht="30">
      <c r="A70" s="16" t="s">
        <v>16</v>
      </c>
      <c r="B70" s="12" t="s">
        <v>281</v>
      </c>
      <c r="C70" s="12" t="s">
        <v>15</v>
      </c>
      <c r="D70" s="12" t="s">
        <v>187</v>
      </c>
      <c r="E70" s="13">
        <v>200</v>
      </c>
      <c r="F70" s="38">
        <v>100</v>
      </c>
      <c r="G70" s="56">
        <v>100</v>
      </c>
    </row>
    <row r="71" spans="1:7" ht="30">
      <c r="A71" s="16" t="s">
        <v>18</v>
      </c>
      <c r="B71" s="12" t="s">
        <v>281</v>
      </c>
      <c r="C71" s="12" t="s">
        <v>15</v>
      </c>
      <c r="D71" s="12" t="s">
        <v>187</v>
      </c>
      <c r="E71" s="13">
        <v>240</v>
      </c>
      <c r="F71" s="38">
        <v>100</v>
      </c>
      <c r="G71" s="56">
        <v>100</v>
      </c>
    </row>
    <row r="72" spans="1:7" ht="43.5">
      <c r="A72" s="17" t="s">
        <v>315</v>
      </c>
      <c r="B72" s="14" t="s">
        <v>245</v>
      </c>
      <c r="C72" s="14" t="s">
        <v>28</v>
      </c>
      <c r="D72" s="14" t="s">
        <v>15</v>
      </c>
      <c r="E72" s="14"/>
      <c r="F72" s="39">
        <v>1000</v>
      </c>
      <c r="G72" s="57">
        <v>1000</v>
      </c>
    </row>
    <row r="73" spans="1:7" ht="30">
      <c r="A73" s="16" t="s">
        <v>29</v>
      </c>
      <c r="B73" s="14" t="s">
        <v>246</v>
      </c>
      <c r="C73" s="14" t="s">
        <v>28</v>
      </c>
      <c r="D73" s="14" t="s">
        <v>15</v>
      </c>
      <c r="E73" s="14"/>
      <c r="F73" s="39">
        <v>1000</v>
      </c>
      <c r="G73" s="57">
        <v>1000</v>
      </c>
    </row>
    <row r="74" spans="1:7" ht="30">
      <c r="A74" s="25" t="s">
        <v>30</v>
      </c>
      <c r="B74" s="14" t="s">
        <v>247</v>
      </c>
      <c r="C74" s="14" t="s">
        <v>28</v>
      </c>
      <c r="D74" s="14" t="s">
        <v>15</v>
      </c>
      <c r="E74" s="14"/>
      <c r="F74" s="39">
        <v>1000</v>
      </c>
      <c r="G74" s="57">
        <v>1000</v>
      </c>
    </row>
    <row r="75" spans="1:7">
      <c r="A75" s="25" t="s">
        <v>31</v>
      </c>
      <c r="B75" s="14" t="s">
        <v>247</v>
      </c>
      <c r="C75" s="14" t="s">
        <v>28</v>
      </c>
      <c r="D75" s="14" t="s">
        <v>15</v>
      </c>
      <c r="E75" s="22"/>
      <c r="F75" s="39">
        <v>1000</v>
      </c>
      <c r="G75" s="57">
        <v>1000</v>
      </c>
    </row>
    <row r="76" spans="1:7">
      <c r="A76" s="25" t="s">
        <v>32</v>
      </c>
      <c r="B76" s="14" t="s">
        <v>247</v>
      </c>
      <c r="C76" s="14" t="s">
        <v>28</v>
      </c>
      <c r="D76" s="14" t="s">
        <v>15</v>
      </c>
      <c r="E76" s="22"/>
      <c r="F76" s="39">
        <v>1000</v>
      </c>
      <c r="G76" s="57">
        <v>1000</v>
      </c>
    </row>
    <row r="77" spans="1:7" ht="30">
      <c r="A77" s="25" t="s">
        <v>33</v>
      </c>
      <c r="B77" s="14" t="s">
        <v>247</v>
      </c>
      <c r="C77" s="14" t="s">
        <v>28</v>
      </c>
      <c r="D77" s="14" t="s">
        <v>15</v>
      </c>
      <c r="E77" s="22">
        <v>300</v>
      </c>
      <c r="F77" s="39">
        <v>1000</v>
      </c>
      <c r="G77" s="57">
        <v>1000</v>
      </c>
    </row>
    <row r="78" spans="1:7" ht="30">
      <c r="A78" s="25" t="s">
        <v>34</v>
      </c>
      <c r="B78" s="14" t="s">
        <v>247</v>
      </c>
      <c r="C78" s="14" t="s">
        <v>28</v>
      </c>
      <c r="D78" s="14" t="s">
        <v>15</v>
      </c>
      <c r="E78" s="22">
        <v>320</v>
      </c>
      <c r="F78" s="39">
        <v>1000</v>
      </c>
      <c r="G78" s="57">
        <v>1000</v>
      </c>
    </row>
    <row r="79" spans="1:7" ht="72">
      <c r="A79" s="17" t="s">
        <v>35</v>
      </c>
      <c r="B79" s="14" t="s">
        <v>248</v>
      </c>
      <c r="C79" s="14" t="s">
        <v>28</v>
      </c>
      <c r="D79" s="14" t="s">
        <v>15</v>
      </c>
      <c r="E79" s="22"/>
      <c r="F79" s="39">
        <v>1273</v>
      </c>
      <c r="G79" s="57">
        <v>1394</v>
      </c>
    </row>
    <row r="80" spans="1:7" ht="45">
      <c r="A80" s="16" t="s">
        <v>36</v>
      </c>
      <c r="B80" s="14" t="s">
        <v>249</v>
      </c>
      <c r="C80" s="14" t="s">
        <v>28</v>
      </c>
      <c r="D80" s="14" t="s">
        <v>15</v>
      </c>
      <c r="E80" s="22"/>
      <c r="F80" s="39">
        <v>1273</v>
      </c>
      <c r="G80" s="57">
        <v>1394</v>
      </c>
    </row>
    <row r="81" spans="1:8" ht="30">
      <c r="A81" s="25" t="s">
        <v>33</v>
      </c>
      <c r="B81" s="14" t="s">
        <v>250</v>
      </c>
      <c r="C81" s="14" t="s">
        <v>28</v>
      </c>
      <c r="D81" s="14" t="s">
        <v>15</v>
      </c>
      <c r="E81" s="22">
        <v>300</v>
      </c>
      <c r="F81" s="39">
        <v>1273</v>
      </c>
      <c r="G81" s="57">
        <v>1394</v>
      </c>
    </row>
    <row r="82" spans="1:8" ht="30">
      <c r="A82" s="25" t="s">
        <v>34</v>
      </c>
      <c r="B82" s="14" t="s">
        <v>250</v>
      </c>
      <c r="C82" s="14" t="s">
        <v>28</v>
      </c>
      <c r="D82" s="14" t="s">
        <v>15</v>
      </c>
      <c r="E82" s="22">
        <v>320</v>
      </c>
      <c r="F82" s="39">
        <v>1273</v>
      </c>
      <c r="G82" s="57">
        <v>1394</v>
      </c>
    </row>
    <row r="83" spans="1:8" ht="50.25" customHeight="1">
      <c r="A83" s="26" t="s">
        <v>316</v>
      </c>
      <c r="B83" s="12" t="s">
        <v>43</v>
      </c>
      <c r="C83" s="14" t="s">
        <v>42</v>
      </c>
      <c r="D83" s="14"/>
      <c r="E83" s="22"/>
      <c r="F83" s="39">
        <f>SUM(F84+F97+F120+F128+F135)</f>
        <v>211597.90000000002</v>
      </c>
      <c r="G83" s="57">
        <f>SUM(G84+G97+G120+G128+G135)</f>
        <v>217116.6</v>
      </c>
      <c r="H83" s="6"/>
    </row>
    <row r="84" spans="1:8" ht="30">
      <c r="A84" s="16" t="s">
        <v>38</v>
      </c>
      <c r="B84" s="14" t="s">
        <v>251</v>
      </c>
      <c r="C84" s="14" t="s">
        <v>42</v>
      </c>
      <c r="D84" s="14" t="s">
        <v>11</v>
      </c>
      <c r="E84" s="22"/>
      <c r="F84" s="39">
        <f>SUM(F85+F91)</f>
        <v>78605.600000000006</v>
      </c>
      <c r="G84" s="57">
        <f>SUM(G85+G91)</f>
        <v>80963.399999999994</v>
      </c>
    </row>
    <row r="85" spans="1:8" ht="75">
      <c r="A85" s="25" t="s">
        <v>39</v>
      </c>
      <c r="B85" s="14" t="s">
        <v>205</v>
      </c>
      <c r="C85" s="14" t="s">
        <v>42</v>
      </c>
      <c r="D85" s="14" t="s">
        <v>11</v>
      </c>
      <c r="E85" s="22"/>
      <c r="F85" s="39">
        <f>SUM(F86)</f>
        <v>42100</v>
      </c>
      <c r="G85" s="57">
        <f>SUM(G86)</f>
        <v>43850</v>
      </c>
    </row>
    <row r="86" spans="1:8" ht="105">
      <c r="A86" s="25" t="s">
        <v>40</v>
      </c>
      <c r="B86" s="14" t="s">
        <v>206</v>
      </c>
      <c r="C86" s="14" t="s">
        <v>42</v>
      </c>
      <c r="D86" s="14" t="s">
        <v>11</v>
      </c>
      <c r="E86" s="22"/>
      <c r="F86" s="39">
        <f>SUM(F88:F89)</f>
        <v>42100</v>
      </c>
      <c r="G86" s="57">
        <f>SUM(G88:G89)</f>
        <v>43850</v>
      </c>
    </row>
    <row r="87" spans="1:8" ht="75">
      <c r="A87" s="25" t="s">
        <v>13</v>
      </c>
      <c r="B87" s="14" t="s">
        <v>206</v>
      </c>
      <c r="C87" s="14" t="s">
        <v>42</v>
      </c>
      <c r="D87" s="14" t="s">
        <v>11</v>
      </c>
      <c r="E87" s="22">
        <v>100</v>
      </c>
      <c r="F87" s="39">
        <v>41679</v>
      </c>
      <c r="G87" s="57">
        <v>43411.5</v>
      </c>
    </row>
    <row r="88" spans="1:8" ht="30">
      <c r="A88" s="25" t="s">
        <v>41</v>
      </c>
      <c r="B88" s="14" t="s">
        <v>206</v>
      </c>
      <c r="C88" s="14" t="s">
        <v>42</v>
      </c>
      <c r="D88" s="14" t="s">
        <v>11</v>
      </c>
      <c r="E88" s="22">
        <v>110</v>
      </c>
      <c r="F88" s="39">
        <v>41679</v>
      </c>
      <c r="G88" s="57">
        <v>43411.5</v>
      </c>
    </row>
    <row r="89" spans="1:8" ht="30">
      <c r="A89" s="16" t="s">
        <v>16</v>
      </c>
      <c r="B89" s="14" t="s">
        <v>206</v>
      </c>
      <c r="C89" s="14" t="s">
        <v>42</v>
      </c>
      <c r="D89" s="14" t="s">
        <v>11</v>
      </c>
      <c r="E89" s="22">
        <v>200</v>
      </c>
      <c r="F89" s="39">
        <v>421</v>
      </c>
      <c r="G89" s="57">
        <v>438.5</v>
      </c>
    </row>
    <row r="90" spans="1:8" ht="30">
      <c r="A90" s="16" t="s">
        <v>18</v>
      </c>
      <c r="B90" s="14" t="s">
        <v>206</v>
      </c>
      <c r="C90" s="14" t="s">
        <v>42</v>
      </c>
      <c r="D90" s="14" t="s">
        <v>11</v>
      </c>
      <c r="E90" s="22">
        <v>240</v>
      </c>
      <c r="F90" s="39">
        <v>421</v>
      </c>
      <c r="G90" s="57">
        <v>438.5</v>
      </c>
    </row>
    <row r="91" spans="1:8" ht="57.75">
      <c r="A91" s="26" t="s">
        <v>216</v>
      </c>
      <c r="B91" s="14" t="s">
        <v>253</v>
      </c>
      <c r="C91" s="14"/>
      <c r="D91" s="14"/>
      <c r="E91" s="22"/>
      <c r="F91" s="39">
        <f>SUM(F92)</f>
        <v>36505.599999999999</v>
      </c>
      <c r="G91" s="57">
        <f>SUM(G92)</f>
        <v>37113.4</v>
      </c>
    </row>
    <row r="92" spans="1:8" ht="60">
      <c r="A92" s="16" t="s">
        <v>217</v>
      </c>
      <c r="B92" s="14" t="s">
        <v>252</v>
      </c>
      <c r="C92" s="14"/>
      <c r="D92" s="14"/>
      <c r="E92" s="22"/>
      <c r="F92" s="39">
        <f>SUM(F94:F95)</f>
        <v>36505.599999999999</v>
      </c>
      <c r="G92" s="57">
        <f>SUM(G94:G95)</f>
        <v>37113.4</v>
      </c>
    </row>
    <row r="93" spans="1:8" ht="75">
      <c r="A93" s="25" t="s">
        <v>13</v>
      </c>
      <c r="B93" s="14" t="s">
        <v>252</v>
      </c>
      <c r="C93" s="14" t="s">
        <v>42</v>
      </c>
      <c r="D93" s="14" t="s">
        <v>11</v>
      </c>
      <c r="E93" s="22">
        <v>100</v>
      </c>
      <c r="F93" s="39">
        <v>23222.799999999999</v>
      </c>
      <c r="G93" s="57">
        <v>23222.799999999999</v>
      </c>
    </row>
    <row r="94" spans="1:8" ht="30">
      <c r="A94" s="25" t="s">
        <v>41</v>
      </c>
      <c r="B94" s="14" t="s">
        <v>252</v>
      </c>
      <c r="C94" s="14" t="s">
        <v>42</v>
      </c>
      <c r="D94" s="14" t="s">
        <v>11</v>
      </c>
      <c r="E94" s="22">
        <v>110</v>
      </c>
      <c r="F94" s="39">
        <v>23222.799999999999</v>
      </c>
      <c r="G94" s="57">
        <v>23222.799999999999</v>
      </c>
    </row>
    <row r="95" spans="1:8" ht="30">
      <c r="A95" s="16" t="s">
        <v>16</v>
      </c>
      <c r="B95" s="14" t="s">
        <v>252</v>
      </c>
      <c r="C95" s="14" t="s">
        <v>42</v>
      </c>
      <c r="D95" s="14" t="s">
        <v>11</v>
      </c>
      <c r="E95" s="22">
        <v>200</v>
      </c>
      <c r="F95" s="39">
        <v>13282.8</v>
      </c>
      <c r="G95" s="57">
        <v>13890.6</v>
      </c>
      <c r="H95" s="5"/>
    </row>
    <row r="96" spans="1:8" ht="30">
      <c r="A96" s="16" t="s">
        <v>18</v>
      </c>
      <c r="B96" s="14" t="s">
        <v>252</v>
      </c>
      <c r="C96" s="14" t="s">
        <v>42</v>
      </c>
      <c r="D96" s="14" t="s">
        <v>11</v>
      </c>
      <c r="E96" s="22">
        <v>240</v>
      </c>
      <c r="F96" s="39">
        <v>13282.8</v>
      </c>
      <c r="G96" s="57">
        <v>13890.6</v>
      </c>
    </row>
    <row r="97" spans="1:7" ht="27.75" customHeight="1">
      <c r="A97" s="17" t="s">
        <v>44</v>
      </c>
      <c r="B97" s="14" t="s">
        <v>48</v>
      </c>
      <c r="C97" s="14" t="s">
        <v>42</v>
      </c>
      <c r="D97" s="14" t="s">
        <v>12</v>
      </c>
      <c r="E97" s="22"/>
      <c r="F97" s="40">
        <f>SUM(F99+F106+F115)</f>
        <v>127499.3</v>
      </c>
      <c r="G97" s="58">
        <f>SUM(G99+G106+G115)</f>
        <v>130380.3</v>
      </c>
    </row>
    <row r="98" spans="1:7" ht="107.25" customHeight="1">
      <c r="A98" s="16" t="s">
        <v>45</v>
      </c>
      <c r="B98" s="14" t="s">
        <v>254</v>
      </c>
      <c r="C98" s="14" t="s">
        <v>42</v>
      </c>
      <c r="D98" s="14" t="s">
        <v>12</v>
      </c>
      <c r="E98" s="22"/>
      <c r="F98" s="39">
        <f>SUM(F100)</f>
        <v>80668</v>
      </c>
      <c r="G98" s="57">
        <f>SUM(G100)</f>
        <v>80668</v>
      </c>
    </row>
    <row r="99" spans="1:7" ht="135">
      <c r="A99" s="27" t="s">
        <v>46</v>
      </c>
      <c r="B99" s="14" t="s">
        <v>49</v>
      </c>
      <c r="C99" s="14" t="s">
        <v>42</v>
      </c>
      <c r="D99" s="14" t="s">
        <v>12</v>
      </c>
      <c r="E99" s="22"/>
      <c r="F99" s="39">
        <f>SUM(F101)</f>
        <v>70220</v>
      </c>
      <c r="G99" s="57">
        <f>SUM(G101)</f>
        <v>73101</v>
      </c>
    </row>
    <row r="100" spans="1:7" ht="24" customHeight="1">
      <c r="A100" s="25" t="s">
        <v>37</v>
      </c>
      <c r="B100" s="14" t="s">
        <v>49</v>
      </c>
      <c r="C100" s="14" t="s">
        <v>42</v>
      </c>
      <c r="D100" s="14" t="s">
        <v>12</v>
      </c>
      <c r="E100" s="22"/>
      <c r="F100" s="39">
        <v>80668</v>
      </c>
      <c r="G100" s="57">
        <v>80668</v>
      </c>
    </row>
    <row r="101" spans="1:7" ht="22.5" customHeight="1">
      <c r="A101" s="25" t="s">
        <v>47</v>
      </c>
      <c r="B101" s="14" t="s">
        <v>49</v>
      </c>
      <c r="C101" s="14" t="s">
        <v>42</v>
      </c>
      <c r="D101" s="14" t="s">
        <v>12</v>
      </c>
      <c r="E101" s="22"/>
      <c r="F101" s="39">
        <f>SUM(F103:F104)</f>
        <v>70220</v>
      </c>
      <c r="G101" s="57">
        <f>SUM(G103:G104)</f>
        <v>73101</v>
      </c>
    </row>
    <row r="102" spans="1:7" ht="75">
      <c r="A102" s="25" t="s">
        <v>13</v>
      </c>
      <c r="B102" s="14" t="s">
        <v>49</v>
      </c>
      <c r="C102" s="14" t="s">
        <v>42</v>
      </c>
      <c r="D102" s="14" t="s">
        <v>12</v>
      </c>
      <c r="E102" s="22">
        <v>100</v>
      </c>
      <c r="F102" s="39">
        <v>69116</v>
      </c>
      <c r="G102" s="57">
        <v>71968</v>
      </c>
    </row>
    <row r="103" spans="1:7" ht="30">
      <c r="A103" s="25" t="s">
        <v>41</v>
      </c>
      <c r="B103" s="14" t="s">
        <v>49</v>
      </c>
      <c r="C103" s="14" t="s">
        <v>42</v>
      </c>
      <c r="D103" s="14" t="s">
        <v>12</v>
      </c>
      <c r="E103" s="22">
        <v>110</v>
      </c>
      <c r="F103" s="39">
        <v>69116</v>
      </c>
      <c r="G103" s="57">
        <v>71968</v>
      </c>
    </row>
    <row r="104" spans="1:7" ht="30">
      <c r="A104" s="16" t="s">
        <v>16</v>
      </c>
      <c r="B104" s="14" t="s">
        <v>49</v>
      </c>
      <c r="C104" s="14" t="s">
        <v>42</v>
      </c>
      <c r="D104" s="14" t="s">
        <v>12</v>
      </c>
      <c r="E104" s="22">
        <v>200</v>
      </c>
      <c r="F104" s="39">
        <v>1104</v>
      </c>
      <c r="G104" s="57">
        <v>1133</v>
      </c>
    </row>
    <row r="105" spans="1:7" ht="30">
      <c r="A105" s="16" t="s">
        <v>18</v>
      </c>
      <c r="B105" s="14" t="s">
        <v>49</v>
      </c>
      <c r="C105" s="14" t="s">
        <v>42</v>
      </c>
      <c r="D105" s="14" t="s">
        <v>12</v>
      </c>
      <c r="E105" s="22">
        <v>240</v>
      </c>
      <c r="F105" s="39">
        <v>1104</v>
      </c>
      <c r="G105" s="57">
        <v>1133</v>
      </c>
    </row>
    <row r="106" spans="1:7" ht="57.75">
      <c r="A106" s="26" t="s">
        <v>213</v>
      </c>
      <c r="B106" s="14" t="s">
        <v>215</v>
      </c>
      <c r="C106" s="14" t="s">
        <v>42</v>
      </c>
      <c r="D106" s="14" t="s">
        <v>12</v>
      </c>
      <c r="E106" s="22"/>
      <c r="F106" s="39">
        <f>SUM(F108+F110)</f>
        <v>29212.5</v>
      </c>
      <c r="G106" s="57">
        <f>SUM(G108+G110)</f>
        <v>29212.5</v>
      </c>
    </row>
    <row r="107" spans="1:7" ht="45">
      <c r="A107" s="16" t="s">
        <v>214</v>
      </c>
      <c r="B107" s="14" t="s">
        <v>215</v>
      </c>
      <c r="C107" s="14" t="s">
        <v>42</v>
      </c>
      <c r="D107" s="14" t="s">
        <v>12</v>
      </c>
      <c r="E107" s="22"/>
      <c r="F107" s="39">
        <f>SUM(F109:F110)</f>
        <v>29212.5</v>
      </c>
      <c r="G107" s="57">
        <f>SUM(G109:G110)</f>
        <v>29212.5</v>
      </c>
    </row>
    <row r="108" spans="1:7" ht="75">
      <c r="A108" s="25" t="s">
        <v>13</v>
      </c>
      <c r="B108" s="14" t="s">
        <v>215</v>
      </c>
      <c r="C108" s="14" t="s">
        <v>42</v>
      </c>
      <c r="D108" s="14" t="s">
        <v>12</v>
      </c>
      <c r="E108" s="22">
        <v>100</v>
      </c>
      <c r="F108" s="39">
        <v>16212.5</v>
      </c>
      <c r="G108" s="57">
        <v>16212.5</v>
      </c>
    </row>
    <row r="109" spans="1:7" ht="30">
      <c r="A109" s="25" t="s">
        <v>41</v>
      </c>
      <c r="B109" s="14" t="s">
        <v>215</v>
      </c>
      <c r="C109" s="14" t="s">
        <v>42</v>
      </c>
      <c r="D109" s="14" t="s">
        <v>12</v>
      </c>
      <c r="E109" s="22">
        <v>110</v>
      </c>
      <c r="F109" s="39">
        <v>16212.5</v>
      </c>
      <c r="G109" s="57">
        <v>16212.5</v>
      </c>
    </row>
    <row r="110" spans="1:7" ht="30">
      <c r="A110" s="16" t="s">
        <v>16</v>
      </c>
      <c r="B110" s="14" t="s">
        <v>215</v>
      </c>
      <c r="C110" s="14" t="s">
        <v>42</v>
      </c>
      <c r="D110" s="14" t="s">
        <v>12</v>
      </c>
      <c r="E110" s="22">
        <v>200</v>
      </c>
      <c r="F110" s="39">
        <v>13000</v>
      </c>
      <c r="G110" s="57">
        <v>13000</v>
      </c>
    </row>
    <row r="111" spans="1:7" ht="28.5" customHeight="1">
      <c r="A111" s="16" t="s">
        <v>18</v>
      </c>
      <c r="B111" s="14" t="s">
        <v>215</v>
      </c>
      <c r="C111" s="14" t="s">
        <v>42</v>
      </c>
      <c r="D111" s="14" t="s">
        <v>12</v>
      </c>
      <c r="E111" s="22">
        <v>240</v>
      </c>
      <c r="F111" s="39">
        <v>13000</v>
      </c>
      <c r="G111" s="57">
        <v>13000</v>
      </c>
    </row>
    <row r="112" spans="1:7" hidden="1">
      <c r="A112" s="16" t="s">
        <v>20</v>
      </c>
      <c r="B112" s="14"/>
      <c r="C112" s="14"/>
      <c r="D112" s="14"/>
      <c r="E112" s="22"/>
      <c r="F112" s="39"/>
      <c r="G112" s="57"/>
    </row>
    <row r="113" spans="1:7" hidden="1">
      <c r="A113" s="16" t="s">
        <v>113</v>
      </c>
      <c r="B113" s="14"/>
      <c r="C113" s="14"/>
      <c r="D113" s="14"/>
      <c r="E113" s="22"/>
      <c r="F113" s="39"/>
      <c r="G113" s="57"/>
    </row>
    <row r="114" spans="1:7" ht="28.5">
      <c r="A114" s="21" t="s">
        <v>51</v>
      </c>
      <c r="B114" s="14" t="s">
        <v>54</v>
      </c>
      <c r="C114" s="14" t="s">
        <v>42</v>
      </c>
      <c r="D114" s="14" t="s">
        <v>15</v>
      </c>
      <c r="E114" s="14"/>
      <c r="F114" s="40">
        <f>SUM(F115)</f>
        <v>28066.799999999999</v>
      </c>
      <c r="G114" s="58">
        <f>SUM(G115)</f>
        <v>28066.799999999999</v>
      </c>
    </row>
    <row r="115" spans="1:7" ht="45">
      <c r="A115" s="25" t="s">
        <v>52</v>
      </c>
      <c r="B115" s="14" t="s">
        <v>55</v>
      </c>
      <c r="C115" s="14" t="s">
        <v>42</v>
      </c>
      <c r="D115" s="14" t="s">
        <v>15</v>
      </c>
      <c r="E115" s="14"/>
      <c r="F115" s="40">
        <f>SUM(F117:F118)</f>
        <v>28066.799999999999</v>
      </c>
      <c r="G115" s="58">
        <f>SUM(G117:G118)</f>
        <v>28066.799999999999</v>
      </c>
    </row>
    <row r="116" spans="1:7" ht="75">
      <c r="A116" s="25" t="s">
        <v>13</v>
      </c>
      <c r="B116" s="14" t="s">
        <v>218</v>
      </c>
      <c r="C116" s="14" t="s">
        <v>42</v>
      </c>
      <c r="D116" s="14" t="s">
        <v>15</v>
      </c>
      <c r="E116" s="14" t="s">
        <v>14</v>
      </c>
      <c r="F116" s="40">
        <v>24466.799999999999</v>
      </c>
      <c r="G116" s="58">
        <v>24466.799999999999</v>
      </c>
    </row>
    <row r="117" spans="1:7" ht="30">
      <c r="A117" s="25" t="s">
        <v>53</v>
      </c>
      <c r="B117" s="14" t="s">
        <v>218</v>
      </c>
      <c r="C117" s="14" t="s">
        <v>42</v>
      </c>
      <c r="D117" s="14" t="s">
        <v>15</v>
      </c>
      <c r="E117" s="14" t="s">
        <v>56</v>
      </c>
      <c r="F117" s="40">
        <v>24466.799999999999</v>
      </c>
      <c r="G117" s="58">
        <v>24466.799999999999</v>
      </c>
    </row>
    <row r="118" spans="1:7" ht="30">
      <c r="A118" s="16" t="s">
        <v>16</v>
      </c>
      <c r="B118" s="14" t="s">
        <v>218</v>
      </c>
      <c r="C118" s="14" t="s">
        <v>42</v>
      </c>
      <c r="D118" s="14" t="s">
        <v>12</v>
      </c>
      <c r="E118" s="14" t="s">
        <v>17</v>
      </c>
      <c r="F118" s="40">
        <v>3600</v>
      </c>
      <c r="G118" s="58">
        <v>3600</v>
      </c>
    </row>
    <row r="119" spans="1:7" ht="30">
      <c r="A119" s="16" t="s">
        <v>18</v>
      </c>
      <c r="B119" s="14" t="s">
        <v>218</v>
      </c>
      <c r="C119" s="14" t="s">
        <v>42</v>
      </c>
      <c r="D119" s="14" t="s">
        <v>12</v>
      </c>
      <c r="E119" s="14" t="s">
        <v>19</v>
      </c>
      <c r="F119" s="40">
        <v>3600</v>
      </c>
      <c r="G119" s="58">
        <v>3600</v>
      </c>
    </row>
    <row r="120" spans="1:7" ht="29.25">
      <c r="A120" s="17" t="s">
        <v>57</v>
      </c>
      <c r="B120" s="14" t="s">
        <v>63</v>
      </c>
      <c r="C120" s="14" t="s">
        <v>42</v>
      </c>
      <c r="D120" s="14" t="s">
        <v>60</v>
      </c>
      <c r="E120" s="22"/>
      <c r="F120" s="40">
        <f>SUM(F123)</f>
        <v>2340</v>
      </c>
      <c r="G120" s="58">
        <f>SUM(G123)</f>
        <v>2340</v>
      </c>
    </row>
    <row r="121" spans="1:7" ht="45">
      <c r="A121" s="25" t="s">
        <v>52</v>
      </c>
      <c r="B121" s="14" t="s">
        <v>61</v>
      </c>
      <c r="C121" s="14" t="s">
        <v>42</v>
      </c>
      <c r="D121" s="14" t="s">
        <v>60</v>
      </c>
      <c r="E121" s="22"/>
      <c r="F121" s="40">
        <f>SUM(F123)</f>
        <v>2340</v>
      </c>
      <c r="G121" s="58">
        <f>SUM(G123)</f>
        <v>2340</v>
      </c>
    </row>
    <row r="122" spans="1:7" ht="45">
      <c r="A122" s="25" t="s">
        <v>58</v>
      </c>
      <c r="B122" s="14" t="s">
        <v>62</v>
      </c>
      <c r="C122" s="14" t="s">
        <v>42</v>
      </c>
      <c r="D122" s="14" t="s">
        <v>60</v>
      </c>
      <c r="E122" s="22"/>
      <c r="F122" s="40">
        <f>SUM(F123)</f>
        <v>2340</v>
      </c>
      <c r="G122" s="58">
        <f>SUM(G123)</f>
        <v>2340</v>
      </c>
    </row>
    <row r="123" spans="1:7" ht="21" customHeight="1">
      <c r="A123" s="25" t="s">
        <v>59</v>
      </c>
      <c r="B123" s="14" t="s">
        <v>62</v>
      </c>
      <c r="C123" s="14" t="s">
        <v>42</v>
      </c>
      <c r="D123" s="14" t="s">
        <v>60</v>
      </c>
      <c r="E123" s="22"/>
      <c r="F123" s="40">
        <f>SUM(F124+F126)</f>
        <v>2340</v>
      </c>
      <c r="G123" s="58">
        <f>SUM(G124+G126)</f>
        <v>2340</v>
      </c>
    </row>
    <row r="124" spans="1:7" ht="75">
      <c r="A124" s="16" t="s">
        <v>13</v>
      </c>
      <c r="B124" s="14" t="s">
        <v>62</v>
      </c>
      <c r="C124" s="14" t="s">
        <v>42</v>
      </c>
      <c r="D124" s="14" t="s">
        <v>60</v>
      </c>
      <c r="E124" s="14" t="s">
        <v>14</v>
      </c>
      <c r="F124" s="40">
        <v>1800</v>
      </c>
      <c r="G124" s="58">
        <v>1800</v>
      </c>
    </row>
    <row r="125" spans="1:7" ht="30">
      <c r="A125" s="25" t="s">
        <v>41</v>
      </c>
      <c r="B125" s="14" t="s">
        <v>62</v>
      </c>
      <c r="C125" s="14" t="s">
        <v>42</v>
      </c>
      <c r="D125" s="14" t="s">
        <v>60</v>
      </c>
      <c r="E125" s="14" t="s">
        <v>56</v>
      </c>
      <c r="F125" s="40">
        <v>1800</v>
      </c>
      <c r="G125" s="58">
        <v>1800</v>
      </c>
    </row>
    <row r="126" spans="1:7" ht="30">
      <c r="A126" s="16" t="s">
        <v>16</v>
      </c>
      <c r="B126" s="14" t="s">
        <v>62</v>
      </c>
      <c r="C126" s="14" t="s">
        <v>42</v>
      </c>
      <c r="D126" s="14" t="s">
        <v>60</v>
      </c>
      <c r="E126" s="14" t="s">
        <v>17</v>
      </c>
      <c r="F126" s="40">
        <v>540</v>
      </c>
      <c r="G126" s="58">
        <v>540</v>
      </c>
    </row>
    <row r="127" spans="1:7" ht="30">
      <c r="A127" s="16" t="s">
        <v>18</v>
      </c>
      <c r="B127" s="14" t="s">
        <v>62</v>
      </c>
      <c r="C127" s="14" t="s">
        <v>42</v>
      </c>
      <c r="D127" s="14" t="s">
        <v>60</v>
      </c>
      <c r="E127" s="14" t="s">
        <v>19</v>
      </c>
      <c r="F127" s="40">
        <v>540</v>
      </c>
      <c r="G127" s="58">
        <v>540</v>
      </c>
    </row>
    <row r="128" spans="1:7" ht="43.5">
      <c r="A128" s="26" t="s">
        <v>269</v>
      </c>
      <c r="B128" s="14" t="s">
        <v>273</v>
      </c>
      <c r="C128" s="15"/>
      <c r="D128" s="15"/>
      <c r="E128" s="15"/>
      <c r="F128" s="39">
        <v>900</v>
      </c>
      <c r="G128" s="57">
        <v>1087.9000000000001</v>
      </c>
    </row>
    <row r="129" spans="1:7" ht="43.5">
      <c r="A129" s="26" t="s">
        <v>276</v>
      </c>
      <c r="B129" s="14" t="s">
        <v>274</v>
      </c>
      <c r="C129" s="15"/>
      <c r="D129" s="15"/>
      <c r="E129" s="15"/>
      <c r="F129" s="39">
        <v>900</v>
      </c>
      <c r="G129" s="57">
        <v>1087.9000000000001</v>
      </c>
    </row>
    <row r="130" spans="1:7" ht="30">
      <c r="A130" s="25" t="s">
        <v>270</v>
      </c>
      <c r="B130" s="14" t="s">
        <v>275</v>
      </c>
      <c r="C130" s="15"/>
      <c r="D130" s="15"/>
      <c r="E130" s="15"/>
      <c r="F130" s="39">
        <v>900</v>
      </c>
      <c r="G130" s="57">
        <v>1087.9000000000001</v>
      </c>
    </row>
    <row r="131" spans="1:7">
      <c r="A131" s="25" t="s">
        <v>31</v>
      </c>
      <c r="B131" s="14" t="s">
        <v>275</v>
      </c>
      <c r="C131" s="14" t="s">
        <v>28</v>
      </c>
      <c r="D131" s="14"/>
      <c r="E131" s="15"/>
      <c r="F131" s="39">
        <v>900</v>
      </c>
      <c r="G131" s="57">
        <v>1087.9000000000001</v>
      </c>
    </row>
    <row r="132" spans="1:7">
      <c r="A132" s="25" t="s">
        <v>32</v>
      </c>
      <c r="B132" s="14" t="s">
        <v>275</v>
      </c>
      <c r="C132" s="14" t="s">
        <v>28</v>
      </c>
      <c r="D132" s="14" t="s">
        <v>15</v>
      </c>
      <c r="E132" s="15"/>
      <c r="F132" s="39">
        <v>900</v>
      </c>
      <c r="G132" s="57">
        <v>1087.9000000000001</v>
      </c>
    </row>
    <row r="133" spans="1:7" ht="30">
      <c r="A133" s="16" t="s">
        <v>16</v>
      </c>
      <c r="B133" s="14" t="s">
        <v>275</v>
      </c>
      <c r="C133" s="14" t="s">
        <v>28</v>
      </c>
      <c r="D133" s="14" t="s">
        <v>15</v>
      </c>
      <c r="E133" s="14" t="s">
        <v>17</v>
      </c>
      <c r="F133" s="39">
        <v>900</v>
      </c>
      <c r="G133" s="57">
        <v>1087.9000000000001</v>
      </c>
    </row>
    <row r="134" spans="1:7" ht="30">
      <c r="A134" s="16" t="s">
        <v>18</v>
      </c>
      <c r="B134" s="14" t="s">
        <v>275</v>
      </c>
      <c r="C134" s="14" t="s">
        <v>28</v>
      </c>
      <c r="D134" s="14" t="s">
        <v>15</v>
      </c>
      <c r="E134" s="14" t="s">
        <v>19</v>
      </c>
      <c r="F134" s="39">
        <v>900</v>
      </c>
      <c r="G134" s="57">
        <v>1087.9000000000001</v>
      </c>
    </row>
    <row r="135" spans="1:7" ht="39" customHeight="1">
      <c r="A135" s="17" t="s">
        <v>271</v>
      </c>
      <c r="B135" s="14" t="s">
        <v>277</v>
      </c>
      <c r="C135" s="15"/>
      <c r="D135" s="15"/>
      <c r="E135" s="15"/>
      <c r="F135" s="39">
        <v>2253</v>
      </c>
      <c r="G135" s="57">
        <v>2345</v>
      </c>
    </row>
    <row r="136" spans="1:7" ht="100.5">
      <c r="A136" s="26" t="s">
        <v>272</v>
      </c>
      <c r="B136" s="14" t="s">
        <v>278</v>
      </c>
      <c r="C136" s="15"/>
      <c r="D136" s="15"/>
      <c r="E136" s="15"/>
      <c r="F136" s="39">
        <v>2253</v>
      </c>
      <c r="G136" s="57">
        <v>2345</v>
      </c>
    </row>
    <row r="137" spans="1:7" ht="78.75" customHeight="1">
      <c r="A137" s="25" t="s">
        <v>176</v>
      </c>
      <c r="B137" s="14" t="s">
        <v>279</v>
      </c>
      <c r="C137" s="15"/>
      <c r="D137" s="15"/>
      <c r="E137" s="15"/>
      <c r="F137" s="39">
        <v>2253</v>
      </c>
      <c r="G137" s="57">
        <v>2345</v>
      </c>
    </row>
    <row r="138" spans="1:7">
      <c r="A138" s="25" t="s">
        <v>31</v>
      </c>
      <c r="B138" s="14" t="s">
        <v>279</v>
      </c>
      <c r="C138" s="14" t="s">
        <v>28</v>
      </c>
      <c r="D138" s="14"/>
      <c r="E138" s="14"/>
      <c r="F138" s="39">
        <v>2253</v>
      </c>
      <c r="G138" s="57">
        <v>2345</v>
      </c>
    </row>
    <row r="139" spans="1:7">
      <c r="A139" s="25" t="s">
        <v>174</v>
      </c>
      <c r="B139" s="14" t="s">
        <v>279</v>
      </c>
      <c r="C139" s="14" t="s">
        <v>28</v>
      </c>
      <c r="D139" s="14" t="s">
        <v>120</v>
      </c>
      <c r="E139" s="14"/>
      <c r="F139" s="39">
        <v>2253</v>
      </c>
      <c r="G139" s="57">
        <v>2345</v>
      </c>
    </row>
    <row r="140" spans="1:7" ht="30">
      <c r="A140" s="25" t="s">
        <v>33</v>
      </c>
      <c r="B140" s="14" t="s">
        <v>279</v>
      </c>
      <c r="C140" s="14" t="s">
        <v>28</v>
      </c>
      <c r="D140" s="14" t="s">
        <v>120</v>
      </c>
      <c r="E140" s="14" t="s">
        <v>178</v>
      </c>
      <c r="F140" s="39">
        <v>2253</v>
      </c>
      <c r="G140" s="57">
        <v>2345</v>
      </c>
    </row>
    <row r="141" spans="1:7" ht="30">
      <c r="A141" s="25" t="s">
        <v>85</v>
      </c>
      <c r="B141" s="14" t="s">
        <v>279</v>
      </c>
      <c r="C141" s="14" t="s">
        <v>28</v>
      </c>
      <c r="D141" s="14" t="s">
        <v>120</v>
      </c>
      <c r="E141" s="14" t="s">
        <v>179</v>
      </c>
      <c r="F141" s="39">
        <v>2253</v>
      </c>
      <c r="G141" s="57">
        <v>2345</v>
      </c>
    </row>
    <row r="142" spans="1:7" ht="43.5">
      <c r="A142" s="28" t="s">
        <v>317</v>
      </c>
      <c r="B142" s="24" t="s">
        <v>78</v>
      </c>
      <c r="C142" s="14" t="s">
        <v>69</v>
      </c>
      <c r="D142" s="14" t="s">
        <v>11</v>
      </c>
      <c r="E142" s="14"/>
      <c r="F142" s="40">
        <f>SUM(F143+F158)</f>
        <v>36675.599999999999</v>
      </c>
      <c r="G142" s="58">
        <f>SUM(G143+G158)</f>
        <v>36675.599999999999</v>
      </c>
    </row>
    <row r="143" spans="1:7" ht="45">
      <c r="A143" s="29" t="s">
        <v>64</v>
      </c>
      <c r="B143" s="14" t="s">
        <v>255</v>
      </c>
      <c r="C143" s="14" t="s">
        <v>69</v>
      </c>
      <c r="D143" s="14" t="s">
        <v>11</v>
      </c>
      <c r="E143" s="14"/>
      <c r="F143" s="40">
        <f>SUM(F144+F155)</f>
        <v>27196</v>
      </c>
      <c r="G143" s="58">
        <f>SUM(G144+G155)</f>
        <v>27196</v>
      </c>
    </row>
    <row r="144" spans="1:7" ht="30">
      <c r="A144" s="25" t="s">
        <v>65</v>
      </c>
      <c r="B144" s="14" t="s">
        <v>70</v>
      </c>
      <c r="C144" s="14" t="s">
        <v>69</v>
      </c>
      <c r="D144" s="14" t="s">
        <v>11</v>
      </c>
      <c r="E144" s="22"/>
      <c r="F144" s="40">
        <f t="shared" ref="F144:G146" si="1">SUM(F145)</f>
        <v>25996</v>
      </c>
      <c r="G144" s="58">
        <f t="shared" si="1"/>
        <v>25996</v>
      </c>
    </row>
    <row r="145" spans="1:7" ht="45">
      <c r="A145" s="25" t="s">
        <v>66</v>
      </c>
      <c r="B145" s="14" t="s">
        <v>70</v>
      </c>
      <c r="C145" s="14" t="s">
        <v>69</v>
      </c>
      <c r="D145" s="14" t="s">
        <v>11</v>
      </c>
      <c r="E145" s="22"/>
      <c r="F145" s="40">
        <f t="shared" si="1"/>
        <v>25996</v>
      </c>
      <c r="G145" s="58">
        <f t="shared" si="1"/>
        <v>25996</v>
      </c>
    </row>
    <row r="146" spans="1:7">
      <c r="A146" s="25" t="s">
        <v>67</v>
      </c>
      <c r="B146" s="14" t="s">
        <v>70</v>
      </c>
      <c r="C146" s="14" t="s">
        <v>69</v>
      </c>
      <c r="D146" s="14" t="s">
        <v>11</v>
      </c>
      <c r="E146" s="22"/>
      <c r="F146" s="40">
        <f t="shared" si="1"/>
        <v>25996</v>
      </c>
      <c r="G146" s="58">
        <f t="shared" si="1"/>
        <v>25996</v>
      </c>
    </row>
    <row r="147" spans="1:7">
      <c r="A147" s="16" t="s">
        <v>68</v>
      </c>
      <c r="B147" s="14" t="s">
        <v>70</v>
      </c>
      <c r="C147" s="14" t="s">
        <v>69</v>
      </c>
      <c r="D147" s="14" t="s">
        <v>11</v>
      </c>
      <c r="E147" s="22"/>
      <c r="F147" s="40">
        <f>SUM(F149:F150)</f>
        <v>25996</v>
      </c>
      <c r="G147" s="58">
        <f>SUM(G149:G150)</f>
        <v>25996</v>
      </c>
    </row>
    <row r="148" spans="1:7" ht="75">
      <c r="A148" s="16" t="s">
        <v>13</v>
      </c>
      <c r="B148" s="14" t="s">
        <v>70</v>
      </c>
      <c r="C148" s="14" t="s">
        <v>69</v>
      </c>
      <c r="D148" s="14" t="s">
        <v>11</v>
      </c>
      <c r="E148" s="22">
        <v>100</v>
      </c>
      <c r="F148" s="40">
        <v>12919</v>
      </c>
      <c r="G148" s="58">
        <v>12919</v>
      </c>
    </row>
    <row r="149" spans="1:7" ht="30">
      <c r="A149" s="25" t="s">
        <v>41</v>
      </c>
      <c r="B149" s="14" t="s">
        <v>70</v>
      </c>
      <c r="C149" s="14" t="s">
        <v>69</v>
      </c>
      <c r="D149" s="14" t="s">
        <v>11</v>
      </c>
      <c r="E149" s="22">
        <v>110</v>
      </c>
      <c r="F149" s="40">
        <v>12919</v>
      </c>
      <c r="G149" s="58">
        <v>12919</v>
      </c>
    </row>
    <row r="150" spans="1:7">
      <c r="A150" s="26" t="s">
        <v>148</v>
      </c>
      <c r="B150" s="14" t="s">
        <v>70</v>
      </c>
      <c r="C150" s="14" t="s">
        <v>69</v>
      </c>
      <c r="D150" s="14" t="s">
        <v>11</v>
      </c>
      <c r="E150" s="22"/>
      <c r="F150" s="40">
        <v>13077</v>
      </c>
      <c r="G150" s="58">
        <v>13077</v>
      </c>
    </row>
    <row r="151" spans="1:7" ht="45">
      <c r="A151" s="25" t="s">
        <v>162</v>
      </c>
      <c r="B151" s="14" t="s">
        <v>70</v>
      </c>
      <c r="C151" s="14" t="s">
        <v>69</v>
      </c>
      <c r="D151" s="14" t="s">
        <v>11</v>
      </c>
      <c r="E151" s="22"/>
      <c r="F151" s="40">
        <v>13077</v>
      </c>
      <c r="G151" s="58">
        <v>13077</v>
      </c>
    </row>
    <row r="152" spans="1:7">
      <c r="A152" s="25" t="s">
        <v>163</v>
      </c>
      <c r="B152" s="14" t="s">
        <v>70</v>
      </c>
      <c r="C152" s="14" t="s">
        <v>69</v>
      </c>
      <c r="D152" s="14" t="s">
        <v>11</v>
      </c>
      <c r="E152" s="22"/>
      <c r="F152" s="40">
        <v>13077</v>
      </c>
      <c r="G152" s="58">
        <v>13077</v>
      </c>
    </row>
    <row r="153" spans="1:7">
      <c r="A153" s="25" t="s">
        <v>148</v>
      </c>
      <c r="B153" s="14" t="s">
        <v>70</v>
      </c>
      <c r="C153" s="14" t="s">
        <v>69</v>
      </c>
      <c r="D153" s="14" t="s">
        <v>11</v>
      </c>
      <c r="E153" s="14" t="s">
        <v>22</v>
      </c>
      <c r="F153" s="40">
        <v>13077</v>
      </c>
      <c r="G153" s="58">
        <v>13077</v>
      </c>
    </row>
    <row r="154" spans="1:7">
      <c r="A154" s="25" t="s">
        <v>149</v>
      </c>
      <c r="B154" s="14" t="s">
        <v>70</v>
      </c>
      <c r="C154" s="14" t="s">
        <v>69</v>
      </c>
      <c r="D154" s="14" t="s">
        <v>11</v>
      </c>
      <c r="E154" s="14" t="s">
        <v>150</v>
      </c>
      <c r="F154" s="40">
        <v>13077</v>
      </c>
      <c r="G154" s="58">
        <v>13077</v>
      </c>
    </row>
    <row r="155" spans="1:7" ht="45">
      <c r="A155" s="16" t="s">
        <v>71</v>
      </c>
      <c r="B155" s="14" t="s">
        <v>72</v>
      </c>
      <c r="C155" s="14" t="s">
        <v>69</v>
      </c>
      <c r="D155" s="14" t="s">
        <v>11</v>
      </c>
      <c r="E155" s="22"/>
      <c r="F155" s="40">
        <v>1200</v>
      </c>
      <c r="G155" s="58">
        <v>1200</v>
      </c>
    </row>
    <row r="156" spans="1:7" ht="30">
      <c r="A156" s="16" t="s">
        <v>16</v>
      </c>
      <c r="B156" s="14" t="s">
        <v>72</v>
      </c>
      <c r="C156" s="14" t="s">
        <v>69</v>
      </c>
      <c r="D156" s="14" t="s">
        <v>11</v>
      </c>
      <c r="E156" s="22">
        <v>200</v>
      </c>
      <c r="F156" s="40">
        <v>1200</v>
      </c>
      <c r="G156" s="58">
        <v>1200</v>
      </c>
    </row>
    <row r="157" spans="1:7" ht="30">
      <c r="A157" s="16" t="s">
        <v>18</v>
      </c>
      <c r="B157" s="14" t="s">
        <v>72</v>
      </c>
      <c r="C157" s="14" t="s">
        <v>69</v>
      </c>
      <c r="D157" s="14" t="s">
        <v>11</v>
      </c>
      <c r="E157" s="22">
        <v>240</v>
      </c>
      <c r="F157" s="40">
        <v>1200</v>
      </c>
      <c r="G157" s="58">
        <v>1200</v>
      </c>
    </row>
    <row r="158" spans="1:7" ht="29.25">
      <c r="A158" s="28" t="s">
        <v>73</v>
      </c>
      <c r="B158" s="14" t="s">
        <v>79</v>
      </c>
      <c r="C158" s="14" t="s">
        <v>69</v>
      </c>
      <c r="D158" s="14" t="s">
        <v>11</v>
      </c>
      <c r="E158" s="22"/>
      <c r="F158" s="40">
        <f>SUM(F170)</f>
        <v>9479.6</v>
      </c>
      <c r="G158" s="58">
        <f>SUM(G170)</f>
        <v>9479.6</v>
      </c>
    </row>
    <row r="159" spans="1:7" ht="29.25" hidden="1">
      <c r="A159" s="26" t="s">
        <v>74</v>
      </c>
      <c r="B159" s="14" t="s">
        <v>256</v>
      </c>
      <c r="C159" s="14" t="s">
        <v>69</v>
      </c>
      <c r="D159" s="14" t="s">
        <v>11</v>
      </c>
      <c r="E159" s="22"/>
      <c r="F159" s="40"/>
      <c r="G159" s="58"/>
    </row>
    <row r="160" spans="1:7" ht="45" hidden="1">
      <c r="A160" s="25" t="s">
        <v>75</v>
      </c>
      <c r="B160" s="13" t="s">
        <v>80</v>
      </c>
      <c r="C160" s="14" t="s">
        <v>69</v>
      </c>
      <c r="D160" s="14" t="s">
        <v>11</v>
      </c>
      <c r="E160" s="22"/>
      <c r="F160" s="40"/>
      <c r="G160" s="58"/>
    </row>
    <row r="161" spans="1:7" hidden="1">
      <c r="A161" s="25" t="s">
        <v>67</v>
      </c>
      <c r="B161" s="13" t="s">
        <v>80</v>
      </c>
      <c r="C161" s="14" t="s">
        <v>69</v>
      </c>
      <c r="D161" s="14" t="s">
        <v>11</v>
      </c>
      <c r="E161" s="22"/>
      <c r="F161" s="40"/>
      <c r="G161" s="58"/>
    </row>
    <row r="162" spans="1:7" hidden="1">
      <c r="A162" s="16" t="s">
        <v>68</v>
      </c>
      <c r="B162" s="13" t="s">
        <v>80</v>
      </c>
      <c r="C162" s="14" t="s">
        <v>69</v>
      </c>
      <c r="D162" s="14" t="s">
        <v>11</v>
      </c>
      <c r="E162" s="22"/>
      <c r="F162" s="40"/>
      <c r="G162" s="58"/>
    </row>
    <row r="163" spans="1:7" ht="30" hidden="1">
      <c r="A163" s="25" t="s">
        <v>16</v>
      </c>
      <c r="B163" s="13" t="s">
        <v>80</v>
      </c>
      <c r="C163" s="14" t="s">
        <v>69</v>
      </c>
      <c r="D163" s="14" t="s">
        <v>11</v>
      </c>
      <c r="E163" s="22">
        <v>200</v>
      </c>
      <c r="F163" s="40"/>
      <c r="G163" s="58"/>
    </row>
    <row r="164" spans="1:7" ht="30" hidden="1">
      <c r="A164" s="25" t="s">
        <v>18</v>
      </c>
      <c r="B164" s="13" t="s">
        <v>80</v>
      </c>
      <c r="C164" s="14" t="s">
        <v>69</v>
      </c>
      <c r="D164" s="14" t="s">
        <v>11</v>
      </c>
      <c r="E164" s="22">
        <v>240</v>
      </c>
      <c r="F164" s="40"/>
      <c r="G164" s="58"/>
    </row>
    <row r="165" spans="1:7" ht="45" hidden="1">
      <c r="A165" s="25" t="s">
        <v>76</v>
      </c>
      <c r="B165" s="13" t="s">
        <v>81</v>
      </c>
      <c r="C165" s="14" t="s">
        <v>69</v>
      </c>
      <c r="D165" s="14" t="s">
        <v>11</v>
      </c>
      <c r="E165" s="22"/>
      <c r="F165" s="40"/>
      <c r="G165" s="58"/>
    </row>
    <row r="166" spans="1:7" hidden="1">
      <c r="A166" s="25" t="s">
        <v>67</v>
      </c>
      <c r="B166" s="13" t="s">
        <v>81</v>
      </c>
      <c r="C166" s="14" t="s">
        <v>69</v>
      </c>
      <c r="D166" s="14" t="s">
        <v>11</v>
      </c>
      <c r="E166" s="22"/>
      <c r="F166" s="40"/>
      <c r="G166" s="58"/>
    </row>
    <row r="167" spans="1:7" hidden="1">
      <c r="A167" s="16" t="s">
        <v>68</v>
      </c>
      <c r="B167" s="13" t="s">
        <v>81</v>
      </c>
      <c r="C167" s="14" t="s">
        <v>69</v>
      </c>
      <c r="D167" s="14" t="s">
        <v>11</v>
      </c>
      <c r="E167" s="22"/>
      <c r="F167" s="40"/>
      <c r="G167" s="58"/>
    </row>
    <row r="168" spans="1:7" ht="30" hidden="1">
      <c r="A168" s="25" t="s">
        <v>77</v>
      </c>
      <c r="B168" s="13" t="s">
        <v>81</v>
      </c>
      <c r="C168" s="14" t="s">
        <v>69</v>
      </c>
      <c r="D168" s="14" t="s">
        <v>11</v>
      </c>
      <c r="E168" s="22">
        <v>200</v>
      </c>
      <c r="F168" s="40"/>
      <c r="G168" s="58"/>
    </row>
    <row r="169" spans="1:7" ht="30" hidden="1">
      <c r="A169" s="25" t="s">
        <v>18</v>
      </c>
      <c r="B169" s="13" t="s">
        <v>81</v>
      </c>
      <c r="C169" s="14" t="s">
        <v>69</v>
      </c>
      <c r="D169" s="14" t="s">
        <v>11</v>
      </c>
      <c r="E169" s="22">
        <v>240</v>
      </c>
      <c r="F169" s="40"/>
      <c r="G169" s="58"/>
    </row>
    <row r="170" spans="1:7" ht="43.5">
      <c r="A170" s="17" t="s">
        <v>82</v>
      </c>
      <c r="B170" s="14" t="s">
        <v>257</v>
      </c>
      <c r="C170" s="14" t="s">
        <v>69</v>
      </c>
      <c r="D170" s="14" t="s">
        <v>11</v>
      </c>
      <c r="E170" s="22"/>
      <c r="F170" s="40">
        <f>SUM(F173+F175)</f>
        <v>9479.6</v>
      </c>
      <c r="G170" s="58">
        <f>SUM(G173+G175)</f>
        <v>9479.6</v>
      </c>
    </row>
    <row r="171" spans="1:7">
      <c r="A171" s="25" t="s">
        <v>67</v>
      </c>
      <c r="B171" s="14" t="s">
        <v>257</v>
      </c>
      <c r="C171" s="14" t="s">
        <v>69</v>
      </c>
      <c r="D171" s="14" t="s">
        <v>11</v>
      </c>
      <c r="E171" s="22"/>
      <c r="F171" s="40">
        <f>SUM(F172)</f>
        <v>9479.6</v>
      </c>
      <c r="G171" s="58">
        <f>SUM(G172)</f>
        <v>9479.6</v>
      </c>
    </row>
    <row r="172" spans="1:7">
      <c r="A172" s="16" t="s">
        <v>68</v>
      </c>
      <c r="B172" s="14" t="s">
        <v>257</v>
      </c>
      <c r="C172" s="14" t="s">
        <v>69</v>
      </c>
      <c r="D172" s="14" t="s">
        <v>11</v>
      </c>
      <c r="E172" s="22"/>
      <c r="F172" s="40">
        <f>SUM(F174:F175)</f>
        <v>9479.6</v>
      </c>
      <c r="G172" s="58">
        <f>SUM(G174:G175)</f>
        <v>9479.6</v>
      </c>
    </row>
    <row r="173" spans="1:7" ht="75">
      <c r="A173" s="16" t="s">
        <v>13</v>
      </c>
      <c r="B173" s="14" t="s">
        <v>257</v>
      </c>
      <c r="C173" s="14" t="s">
        <v>69</v>
      </c>
      <c r="D173" s="14" t="s">
        <v>11</v>
      </c>
      <c r="E173" s="22">
        <v>100</v>
      </c>
      <c r="F173" s="40">
        <v>9100</v>
      </c>
      <c r="G173" s="58">
        <v>9100</v>
      </c>
    </row>
    <row r="174" spans="1:7" ht="75">
      <c r="A174" s="16" t="s">
        <v>13</v>
      </c>
      <c r="B174" s="14" t="s">
        <v>257</v>
      </c>
      <c r="C174" s="14" t="s">
        <v>69</v>
      </c>
      <c r="D174" s="14" t="s">
        <v>11</v>
      </c>
      <c r="E174" s="22">
        <v>110</v>
      </c>
      <c r="F174" s="40">
        <v>9100</v>
      </c>
      <c r="G174" s="58">
        <v>9100</v>
      </c>
    </row>
    <row r="175" spans="1:7" ht="30">
      <c r="A175" s="16" t="s">
        <v>16</v>
      </c>
      <c r="B175" s="14" t="s">
        <v>257</v>
      </c>
      <c r="C175" s="14" t="s">
        <v>69</v>
      </c>
      <c r="D175" s="14" t="s">
        <v>11</v>
      </c>
      <c r="E175" s="22">
        <v>200</v>
      </c>
      <c r="F175" s="40">
        <v>379.6</v>
      </c>
      <c r="G175" s="58">
        <v>379.6</v>
      </c>
    </row>
    <row r="176" spans="1:7" ht="30">
      <c r="A176" s="16" t="s">
        <v>18</v>
      </c>
      <c r="B176" s="14" t="s">
        <v>257</v>
      </c>
      <c r="C176" s="14" t="s">
        <v>69</v>
      </c>
      <c r="D176" s="14" t="s">
        <v>11</v>
      </c>
      <c r="E176" s="22">
        <v>240</v>
      </c>
      <c r="F176" s="40">
        <v>379.6</v>
      </c>
      <c r="G176" s="58">
        <v>379.6</v>
      </c>
    </row>
    <row r="177" spans="1:7" ht="100.5">
      <c r="A177" s="30" t="s">
        <v>319</v>
      </c>
      <c r="B177" s="14" t="s">
        <v>86</v>
      </c>
      <c r="C177" s="14" t="s">
        <v>28</v>
      </c>
      <c r="D177" s="14" t="s">
        <v>11</v>
      </c>
      <c r="E177" s="22"/>
      <c r="F177" s="39">
        <v>2880</v>
      </c>
      <c r="G177" s="57">
        <v>2880</v>
      </c>
    </row>
    <row r="178" spans="1:7" ht="43.5">
      <c r="A178" s="30" t="s">
        <v>207</v>
      </c>
      <c r="B178" s="14" t="s">
        <v>258</v>
      </c>
      <c r="C178" s="14" t="s">
        <v>28</v>
      </c>
      <c r="D178" s="14" t="s">
        <v>11</v>
      </c>
      <c r="E178" s="22"/>
      <c r="F178" s="39">
        <v>2880</v>
      </c>
      <c r="G178" s="57">
        <v>2880</v>
      </c>
    </row>
    <row r="179" spans="1:7" ht="30">
      <c r="A179" s="25" t="s">
        <v>83</v>
      </c>
      <c r="B179" s="14" t="s">
        <v>259</v>
      </c>
      <c r="C179" s="14" t="s">
        <v>28</v>
      </c>
      <c r="D179" s="14" t="s">
        <v>11</v>
      </c>
      <c r="E179" s="22"/>
      <c r="F179" s="39">
        <v>2880</v>
      </c>
      <c r="G179" s="57">
        <v>2880</v>
      </c>
    </row>
    <row r="180" spans="1:7" ht="45">
      <c r="A180" s="25" t="s">
        <v>84</v>
      </c>
      <c r="B180" s="14" t="s">
        <v>259</v>
      </c>
      <c r="C180" s="14" t="s">
        <v>28</v>
      </c>
      <c r="D180" s="14" t="s">
        <v>11</v>
      </c>
      <c r="E180" s="22"/>
      <c r="F180" s="39">
        <v>2880</v>
      </c>
      <c r="G180" s="57">
        <v>2880</v>
      </c>
    </row>
    <row r="181" spans="1:7" ht="30">
      <c r="A181" s="25" t="s">
        <v>33</v>
      </c>
      <c r="B181" s="14" t="s">
        <v>259</v>
      </c>
      <c r="C181" s="14" t="s">
        <v>28</v>
      </c>
      <c r="D181" s="14" t="s">
        <v>11</v>
      </c>
      <c r="E181" s="22">
        <v>300</v>
      </c>
      <c r="F181" s="39">
        <v>2880</v>
      </c>
      <c r="G181" s="57">
        <v>2880</v>
      </c>
    </row>
    <row r="182" spans="1:7" ht="30">
      <c r="A182" s="25" t="s">
        <v>85</v>
      </c>
      <c r="B182" s="14" t="s">
        <v>259</v>
      </c>
      <c r="C182" s="14" t="s">
        <v>28</v>
      </c>
      <c r="D182" s="14" t="s">
        <v>11</v>
      </c>
      <c r="E182" s="22">
        <v>310</v>
      </c>
      <c r="F182" s="39">
        <v>2880</v>
      </c>
      <c r="G182" s="57">
        <v>2880</v>
      </c>
    </row>
    <row r="183" spans="1:7" ht="57.75">
      <c r="A183" s="28" t="s">
        <v>318</v>
      </c>
      <c r="B183" s="15" t="s">
        <v>260</v>
      </c>
      <c r="C183" s="15" t="s">
        <v>89</v>
      </c>
      <c r="D183" s="15" t="s">
        <v>12</v>
      </c>
      <c r="E183" s="22"/>
      <c r="F183" s="41">
        <v>1300</v>
      </c>
      <c r="G183" s="59">
        <v>1300</v>
      </c>
    </row>
    <row r="184" spans="1:7" ht="30">
      <c r="A184" s="29" t="s">
        <v>87</v>
      </c>
      <c r="B184" s="14" t="s">
        <v>90</v>
      </c>
      <c r="C184" s="15" t="s">
        <v>89</v>
      </c>
      <c r="D184" s="15" t="s">
        <v>12</v>
      </c>
      <c r="E184" s="22"/>
      <c r="F184" s="39">
        <v>1300</v>
      </c>
      <c r="G184" s="57">
        <v>1300</v>
      </c>
    </row>
    <row r="185" spans="1:7">
      <c r="A185" s="25" t="s">
        <v>20</v>
      </c>
      <c r="B185" s="14" t="s">
        <v>91</v>
      </c>
      <c r="C185" s="14" t="s">
        <v>89</v>
      </c>
      <c r="D185" s="14" t="s">
        <v>12</v>
      </c>
      <c r="E185" s="22">
        <v>800</v>
      </c>
      <c r="F185" s="39">
        <v>1300</v>
      </c>
      <c r="G185" s="57">
        <v>1300</v>
      </c>
    </row>
    <row r="186" spans="1:7" ht="45">
      <c r="A186" s="25" t="s">
        <v>88</v>
      </c>
      <c r="B186" s="14" t="s">
        <v>91</v>
      </c>
      <c r="C186" s="14" t="s">
        <v>89</v>
      </c>
      <c r="D186" s="14" t="s">
        <v>12</v>
      </c>
      <c r="E186" s="22">
        <v>810</v>
      </c>
      <c r="F186" s="39">
        <v>1300</v>
      </c>
      <c r="G186" s="57">
        <v>1300</v>
      </c>
    </row>
    <row r="187" spans="1:7" ht="57.75">
      <c r="A187" s="30" t="s">
        <v>321</v>
      </c>
      <c r="B187" s="15" t="s">
        <v>93</v>
      </c>
      <c r="C187" s="15"/>
      <c r="D187" s="15"/>
      <c r="E187" s="22"/>
      <c r="F187" s="41" t="s">
        <v>50</v>
      </c>
      <c r="G187" s="59" t="s">
        <v>50</v>
      </c>
    </row>
    <row r="188" spans="1:7" ht="25.5" customHeight="1">
      <c r="A188" s="30" t="s">
        <v>210</v>
      </c>
      <c r="B188" s="15" t="s">
        <v>261</v>
      </c>
      <c r="C188" s="15" t="s">
        <v>42</v>
      </c>
      <c r="D188" s="15"/>
      <c r="E188" s="22"/>
      <c r="F188" s="41" t="s">
        <v>219</v>
      </c>
      <c r="G188" s="59" t="s">
        <v>219</v>
      </c>
    </row>
    <row r="189" spans="1:7" ht="43.5">
      <c r="A189" s="30" t="s">
        <v>209</v>
      </c>
      <c r="B189" s="12" t="s">
        <v>263</v>
      </c>
      <c r="C189" s="14" t="s">
        <v>42</v>
      </c>
      <c r="D189" s="14" t="s">
        <v>42</v>
      </c>
      <c r="E189" s="14"/>
      <c r="F189" s="40">
        <v>150</v>
      </c>
      <c r="G189" s="58">
        <v>150</v>
      </c>
    </row>
    <row r="190" spans="1:7">
      <c r="A190" s="25" t="s">
        <v>211</v>
      </c>
      <c r="B190" s="12" t="s">
        <v>262</v>
      </c>
      <c r="C190" s="14" t="s">
        <v>42</v>
      </c>
      <c r="D190" s="14" t="s">
        <v>42</v>
      </c>
      <c r="E190" s="14"/>
      <c r="F190" s="40">
        <v>150</v>
      </c>
      <c r="G190" s="58">
        <v>150</v>
      </c>
    </row>
    <row r="191" spans="1:7" ht="30">
      <c r="A191" s="16" t="s">
        <v>16</v>
      </c>
      <c r="B191" s="12" t="s">
        <v>262</v>
      </c>
      <c r="C191" s="14" t="s">
        <v>42</v>
      </c>
      <c r="D191" s="14" t="s">
        <v>42</v>
      </c>
      <c r="E191" s="14" t="s">
        <v>17</v>
      </c>
      <c r="F191" s="40">
        <v>150</v>
      </c>
      <c r="G191" s="58">
        <v>150</v>
      </c>
    </row>
    <row r="192" spans="1:7" ht="30">
      <c r="A192" s="16" t="s">
        <v>18</v>
      </c>
      <c r="B192" s="12" t="s">
        <v>262</v>
      </c>
      <c r="C192" s="14" t="s">
        <v>42</v>
      </c>
      <c r="D192" s="14" t="s">
        <v>42</v>
      </c>
      <c r="E192" s="14" t="s">
        <v>19</v>
      </c>
      <c r="F192" s="40">
        <v>150</v>
      </c>
      <c r="G192" s="58">
        <v>150</v>
      </c>
    </row>
    <row r="193" spans="1:10" ht="29.25">
      <c r="A193" s="30" t="s">
        <v>92</v>
      </c>
      <c r="B193" s="15" t="s">
        <v>264</v>
      </c>
      <c r="C193" s="15" t="s">
        <v>21</v>
      </c>
      <c r="D193" s="15" t="s">
        <v>11</v>
      </c>
      <c r="E193" s="22"/>
      <c r="F193" s="41" t="s">
        <v>22</v>
      </c>
      <c r="G193" s="59" t="s">
        <v>22</v>
      </c>
    </row>
    <row r="194" spans="1:10" ht="29.25">
      <c r="A194" s="30" t="s">
        <v>208</v>
      </c>
      <c r="B194" s="14" t="s">
        <v>265</v>
      </c>
      <c r="C194" s="15" t="s">
        <v>21</v>
      </c>
      <c r="D194" s="15" t="s">
        <v>11</v>
      </c>
      <c r="E194" s="22"/>
      <c r="F194" s="41" t="s">
        <v>22</v>
      </c>
      <c r="G194" s="59" t="s">
        <v>22</v>
      </c>
    </row>
    <row r="195" spans="1:10" ht="30">
      <c r="A195" s="16" t="s">
        <v>16</v>
      </c>
      <c r="B195" s="14" t="s">
        <v>266</v>
      </c>
      <c r="C195" s="14" t="s">
        <v>21</v>
      </c>
      <c r="D195" s="14" t="s">
        <v>11</v>
      </c>
      <c r="E195" s="22">
        <v>200</v>
      </c>
      <c r="F195" s="39" t="s">
        <v>22</v>
      </c>
      <c r="G195" s="57" t="s">
        <v>22</v>
      </c>
    </row>
    <row r="196" spans="1:10" ht="28.5" customHeight="1">
      <c r="A196" s="16" t="s">
        <v>18</v>
      </c>
      <c r="B196" s="14" t="s">
        <v>266</v>
      </c>
      <c r="C196" s="14" t="s">
        <v>21</v>
      </c>
      <c r="D196" s="14" t="s">
        <v>11</v>
      </c>
      <c r="E196" s="22">
        <v>240</v>
      </c>
      <c r="F196" s="39" t="s">
        <v>22</v>
      </c>
      <c r="G196" s="57" t="s">
        <v>22</v>
      </c>
    </row>
    <row r="197" spans="1:10" ht="0.75" hidden="1" customHeight="1">
      <c r="A197" s="17" t="s">
        <v>308</v>
      </c>
      <c r="B197" s="14" t="s">
        <v>285</v>
      </c>
      <c r="C197" s="14"/>
      <c r="D197" s="14"/>
      <c r="E197" s="22"/>
      <c r="F197" s="39"/>
      <c r="G197" s="57"/>
    </row>
    <row r="198" spans="1:10" ht="43.5" hidden="1">
      <c r="A198" s="17" t="s">
        <v>286</v>
      </c>
      <c r="B198" s="14" t="s">
        <v>287</v>
      </c>
      <c r="C198" s="14" t="s">
        <v>11</v>
      </c>
      <c r="D198" s="14" t="s">
        <v>139</v>
      </c>
      <c r="E198" s="22"/>
      <c r="F198" s="39"/>
      <c r="G198" s="57"/>
    </row>
    <row r="199" spans="1:10" hidden="1">
      <c r="A199" s="18" t="s">
        <v>155</v>
      </c>
      <c r="B199" s="14" t="s">
        <v>288</v>
      </c>
      <c r="C199" s="14" t="s">
        <v>11</v>
      </c>
      <c r="D199" s="14" t="s">
        <v>139</v>
      </c>
      <c r="E199" s="22">
        <v>800</v>
      </c>
      <c r="F199" s="39"/>
      <c r="G199" s="57"/>
    </row>
    <row r="200" spans="1:10" ht="60" hidden="1">
      <c r="A200" s="18" t="s">
        <v>156</v>
      </c>
      <c r="B200" s="14" t="s">
        <v>288</v>
      </c>
      <c r="C200" s="14" t="s">
        <v>11</v>
      </c>
      <c r="D200" s="14" t="s">
        <v>139</v>
      </c>
      <c r="E200" s="22">
        <v>810</v>
      </c>
      <c r="F200" s="39"/>
      <c r="G200" s="57"/>
    </row>
    <row r="201" spans="1:10" ht="30">
      <c r="A201" s="16" t="s">
        <v>212</v>
      </c>
      <c r="B201" s="14"/>
      <c r="C201" s="14"/>
      <c r="D201" s="14"/>
      <c r="E201" s="22"/>
      <c r="F201" s="39">
        <f>SUM(F17+F24+F65+F72+F79+F83+F142+F177+F183+F187+F60)</f>
        <v>259078.50000000003</v>
      </c>
      <c r="G201" s="57">
        <f>SUM(G17+G24+G65+G72+G79+G83+G142+G177+G183+G187+G60)</f>
        <v>264718.2</v>
      </c>
      <c r="I201" s="5"/>
      <c r="J201" s="7"/>
    </row>
    <row r="202" spans="1:10" ht="75.75" customHeight="1">
      <c r="A202" s="17" t="s">
        <v>280</v>
      </c>
      <c r="B202" s="14" t="s">
        <v>98</v>
      </c>
      <c r="C202" s="14"/>
      <c r="D202" s="14"/>
      <c r="E202" s="22"/>
      <c r="F202" s="39">
        <f>SUM(F203+F208+F212+F214+F219+F226+F235+F241+F246)</f>
        <v>36377</v>
      </c>
      <c r="G202" s="57">
        <f>SUM(G203+G208+G212+G214+G219+G226+G235+G241+G246)</f>
        <v>36377</v>
      </c>
    </row>
    <row r="203" spans="1:10" ht="43.5">
      <c r="A203" s="17" t="s">
        <v>94</v>
      </c>
      <c r="B203" s="12" t="s">
        <v>98</v>
      </c>
      <c r="C203" s="15" t="s">
        <v>11</v>
      </c>
      <c r="D203" s="10" t="s">
        <v>12</v>
      </c>
      <c r="E203" s="22"/>
      <c r="F203" s="40">
        <v>800</v>
      </c>
      <c r="G203" s="58">
        <v>800</v>
      </c>
    </row>
    <row r="204" spans="1:10" ht="45">
      <c r="A204" s="19" t="s">
        <v>322</v>
      </c>
      <c r="B204" s="12" t="s">
        <v>99</v>
      </c>
      <c r="C204" s="14" t="s">
        <v>11</v>
      </c>
      <c r="D204" s="12" t="s">
        <v>12</v>
      </c>
      <c r="E204" s="22"/>
      <c r="F204" s="40">
        <v>800</v>
      </c>
      <c r="G204" s="58">
        <v>800</v>
      </c>
    </row>
    <row r="205" spans="1:10">
      <c r="A205" s="16" t="s">
        <v>95</v>
      </c>
      <c r="B205" s="12" t="s">
        <v>100</v>
      </c>
      <c r="C205" s="14" t="s">
        <v>11</v>
      </c>
      <c r="D205" s="12" t="s">
        <v>12</v>
      </c>
      <c r="E205" s="22"/>
      <c r="F205" s="40">
        <v>800</v>
      </c>
      <c r="G205" s="58">
        <v>800</v>
      </c>
    </row>
    <row r="206" spans="1:10" ht="75">
      <c r="A206" s="16" t="s">
        <v>13</v>
      </c>
      <c r="B206" s="12" t="s">
        <v>100</v>
      </c>
      <c r="C206" s="14" t="s">
        <v>11</v>
      </c>
      <c r="D206" s="12" t="s">
        <v>12</v>
      </c>
      <c r="E206" s="12" t="s">
        <v>14</v>
      </c>
      <c r="F206" s="40">
        <v>800</v>
      </c>
      <c r="G206" s="58">
        <v>800</v>
      </c>
    </row>
    <row r="207" spans="1:10" ht="30">
      <c r="A207" s="16" t="s">
        <v>96</v>
      </c>
      <c r="B207" s="12" t="s">
        <v>100</v>
      </c>
      <c r="C207" s="14" t="s">
        <v>11</v>
      </c>
      <c r="D207" s="12" t="s">
        <v>12</v>
      </c>
      <c r="E207" s="12" t="s">
        <v>101</v>
      </c>
      <c r="F207" s="40">
        <v>800</v>
      </c>
      <c r="G207" s="58">
        <v>800</v>
      </c>
    </row>
    <row r="208" spans="1:10" ht="43.5">
      <c r="A208" s="17" t="s">
        <v>110</v>
      </c>
      <c r="B208" s="12" t="s">
        <v>114</v>
      </c>
      <c r="C208" s="14" t="s">
        <v>11</v>
      </c>
      <c r="D208" s="12" t="s">
        <v>120</v>
      </c>
      <c r="E208" s="22"/>
      <c r="F208" s="40">
        <v>794</v>
      </c>
      <c r="G208" s="58">
        <v>794</v>
      </c>
    </row>
    <row r="209" spans="1:7" ht="75">
      <c r="A209" s="16" t="s">
        <v>13</v>
      </c>
      <c r="B209" s="12" t="s">
        <v>115</v>
      </c>
      <c r="C209" s="14" t="s">
        <v>11</v>
      </c>
      <c r="D209" s="12" t="s">
        <v>120</v>
      </c>
      <c r="E209" s="12" t="s">
        <v>14</v>
      </c>
      <c r="F209" s="40">
        <v>794</v>
      </c>
      <c r="G209" s="58">
        <v>794</v>
      </c>
    </row>
    <row r="210" spans="1:7" ht="30">
      <c r="A210" s="16" t="s">
        <v>96</v>
      </c>
      <c r="B210" s="12" t="s">
        <v>115</v>
      </c>
      <c r="C210" s="14" t="s">
        <v>11</v>
      </c>
      <c r="D210" s="12" t="s">
        <v>120</v>
      </c>
      <c r="E210" s="12" t="s">
        <v>101</v>
      </c>
      <c r="F210" s="40">
        <v>794</v>
      </c>
      <c r="G210" s="58">
        <v>794</v>
      </c>
    </row>
    <row r="211" spans="1:7" ht="29.25">
      <c r="A211" s="17" t="s">
        <v>102</v>
      </c>
      <c r="B211" s="12" t="s">
        <v>104</v>
      </c>
      <c r="C211" s="14" t="s">
        <v>11</v>
      </c>
      <c r="D211" s="12" t="s">
        <v>15</v>
      </c>
      <c r="E211" s="22"/>
      <c r="F211" s="40">
        <v>515</v>
      </c>
      <c r="G211" s="58">
        <v>515</v>
      </c>
    </row>
    <row r="212" spans="1:7" ht="75">
      <c r="A212" s="16" t="s">
        <v>13</v>
      </c>
      <c r="B212" s="12" t="s">
        <v>105</v>
      </c>
      <c r="C212" s="14" t="s">
        <v>11</v>
      </c>
      <c r="D212" s="12" t="s">
        <v>15</v>
      </c>
      <c r="E212" s="12" t="s">
        <v>14</v>
      </c>
      <c r="F212" s="40">
        <v>515</v>
      </c>
      <c r="G212" s="58">
        <v>515</v>
      </c>
    </row>
    <row r="213" spans="1:7" ht="30">
      <c r="A213" s="16" t="s">
        <v>96</v>
      </c>
      <c r="B213" s="12" t="s">
        <v>106</v>
      </c>
      <c r="C213" s="14" t="s">
        <v>11</v>
      </c>
      <c r="D213" s="12" t="s">
        <v>15</v>
      </c>
      <c r="E213" s="12" t="s">
        <v>101</v>
      </c>
      <c r="F213" s="40">
        <v>515</v>
      </c>
      <c r="G213" s="58">
        <v>515</v>
      </c>
    </row>
    <row r="214" spans="1:7" ht="29.25">
      <c r="A214" s="17" t="s">
        <v>282</v>
      </c>
      <c r="B214" s="12" t="s">
        <v>107</v>
      </c>
      <c r="C214" s="14" t="s">
        <v>11</v>
      </c>
      <c r="D214" s="12" t="s">
        <v>15</v>
      </c>
      <c r="E214" s="12"/>
      <c r="F214" s="40">
        <f>SUM(F216:F217)</f>
        <v>3373</v>
      </c>
      <c r="G214" s="58">
        <f>SUM(G216:G217)</f>
        <v>3373</v>
      </c>
    </row>
    <row r="215" spans="1:7" ht="75">
      <c r="A215" s="16" t="s">
        <v>13</v>
      </c>
      <c r="B215" s="12" t="s">
        <v>108</v>
      </c>
      <c r="C215" s="14" t="s">
        <v>11</v>
      </c>
      <c r="D215" s="12" t="s">
        <v>15</v>
      </c>
      <c r="E215" s="12" t="s">
        <v>14</v>
      </c>
      <c r="F215" s="40">
        <v>2522</v>
      </c>
      <c r="G215" s="58">
        <v>2522</v>
      </c>
    </row>
    <row r="216" spans="1:7" ht="30">
      <c r="A216" s="16" t="s">
        <v>96</v>
      </c>
      <c r="B216" s="12" t="s">
        <v>108</v>
      </c>
      <c r="C216" s="14" t="s">
        <v>11</v>
      </c>
      <c r="D216" s="12" t="s">
        <v>15</v>
      </c>
      <c r="E216" s="12" t="s">
        <v>101</v>
      </c>
      <c r="F216" s="40">
        <v>2522</v>
      </c>
      <c r="G216" s="58">
        <v>2522</v>
      </c>
    </row>
    <row r="217" spans="1:7" ht="30">
      <c r="A217" s="16" t="s">
        <v>16</v>
      </c>
      <c r="B217" s="12" t="s">
        <v>109</v>
      </c>
      <c r="C217" s="14" t="s">
        <v>11</v>
      </c>
      <c r="D217" s="12" t="s">
        <v>15</v>
      </c>
      <c r="E217" s="12" t="s">
        <v>17</v>
      </c>
      <c r="F217" s="40">
        <v>851</v>
      </c>
      <c r="G217" s="58">
        <v>851</v>
      </c>
    </row>
    <row r="218" spans="1:7" ht="30">
      <c r="A218" s="16" t="s">
        <v>18</v>
      </c>
      <c r="B218" s="12" t="s">
        <v>109</v>
      </c>
      <c r="C218" s="14" t="s">
        <v>11</v>
      </c>
      <c r="D218" s="12" t="s">
        <v>15</v>
      </c>
      <c r="E218" s="12" t="s">
        <v>19</v>
      </c>
      <c r="F218" s="40">
        <v>851</v>
      </c>
      <c r="G218" s="58">
        <v>851</v>
      </c>
    </row>
    <row r="219" spans="1:7">
      <c r="A219" s="17" t="s">
        <v>103</v>
      </c>
      <c r="B219" s="12" t="s">
        <v>116</v>
      </c>
      <c r="C219" s="14" t="s">
        <v>11</v>
      </c>
      <c r="D219" s="12" t="s">
        <v>120</v>
      </c>
      <c r="E219" s="12"/>
      <c r="F219" s="40">
        <f>SUM(F221:F222)</f>
        <v>20858</v>
      </c>
      <c r="G219" s="58">
        <f>SUM(G221:G222)</f>
        <v>20858</v>
      </c>
    </row>
    <row r="220" spans="1:7" ht="75">
      <c r="A220" s="16" t="s">
        <v>13</v>
      </c>
      <c r="B220" s="12" t="s">
        <v>117</v>
      </c>
      <c r="C220" s="14" t="s">
        <v>11</v>
      </c>
      <c r="D220" s="12" t="s">
        <v>120</v>
      </c>
      <c r="E220" s="12" t="s">
        <v>14</v>
      </c>
      <c r="F220" s="40">
        <v>15526</v>
      </c>
      <c r="G220" s="58">
        <v>15526</v>
      </c>
    </row>
    <row r="221" spans="1:7" ht="30">
      <c r="A221" s="16" t="s">
        <v>111</v>
      </c>
      <c r="B221" s="12" t="s">
        <v>118</v>
      </c>
      <c r="C221" s="14" t="s">
        <v>11</v>
      </c>
      <c r="D221" s="12" t="s">
        <v>120</v>
      </c>
      <c r="E221" s="12" t="s">
        <v>101</v>
      </c>
      <c r="F221" s="40">
        <v>15526</v>
      </c>
      <c r="G221" s="58">
        <v>15526</v>
      </c>
    </row>
    <row r="222" spans="1:7" ht="30">
      <c r="A222" s="16" t="s">
        <v>16</v>
      </c>
      <c r="B222" s="12" t="s">
        <v>119</v>
      </c>
      <c r="C222" s="14" t="s">
        <v>11</v>
      </c>
      <c r="D222" s="12" t="s">
        <v>120</v>
      </c>
      <c r="E222" s="12" t="s">
        <v>17</v>
      </c>
      <c r="F222" s="40">
        <v>5332</v>
      </c>
      <c r="G222" s="58">
        <v>5332</v>
      </c>
    </row>
    <row r="223" spans="1:7" ht="44.25" customHeight="1">
      <c r="A223" s="16" t="s">
        <v>112</v>
      </c>
      <c r="B223" s="12" t="s">
        <v>119</v>
      </c>
      <c r="C223" s="14" t="s">
        <v>11</v>
      </c>
      <c r="D223" s="12" t="s">
        <v>120</v>
      </c>
      <c r="E223" s="12" t="s">
        <v>19</v>
      </c>
      <c r="F223" s="40">
        <v>5332</v>
      </c>
      <c r="G223" s="58">
        <v>5332</v>
      </c>
    </row>
    <row r="224" spans="1:7" hidden="1">
      <c r="A224" s="16" t="s">
        <v>20</v>
      </c>
      <c r="B224" s="12" t="s">
        <v>119</v>
      </c>
      <c r="C224" s="14" t="s">
        <v>11</v>
      </c>
      <c r="D224" s="12" t="s">
        <v>120</v>
      </c>
      <c r="E224" s="12" t="s">
        <v>121</v>
      </c>
      <c r="F224" s="40"/>
      <c r="G224" s="58"/>
    </row>
    <row r="225" spans="1:7" hidden="1">
      <c r="A225" s="16" t="s">
        <v>113</v>
      </c>
      <c r="B225" s="12" t="s">
        <v>119</v>
      </c>
      <c r="C225" s="14" t="s">
        <v>11</v>
      </c>
      <c r="D225" s="12" t="s">
        <v>120</v>
      </c>
      <c r="E225" s="12" t="s">
        <v>122</v>
      </c>
      <c r="F225" s="40"/>
      <c r="G225" s="58"/>
    </row>
    <row r="226" spans="1:7" ht="29.25">
      <c r="A226" s="20" t="s">
        <v>123</v>
      </c>
      <c r="B226" s="12" t="s">
        <v>126</v>
      </c>
      <c r="C226" s="14" t="s">
        <v>11</v>
      </c>
      <c r="D226" s="12" t="s">
        <v>125</v>
      </c>
      <c r="E226" s="22"/>
      <c r="F226" s="40">
        <v>5892</v>
      </c>
      <c r="G226" s="58">
        <v>5892</v>
      </c>
    </row>
    <row r="227" spans="1:7">
      <c r="A227" s="16" t="s">
        <v>103</v>
      </c>
      <c r="B227" s="12" t="s">
        <v>127</v>
      </c>
      <c r="C227" s="14" t="s">
        <v>11</v>
      </c>
      <c r="D227" s="12" t="s">
        <v>125</v>
      </c>
      <c r="E227" s="22"/>
      <c r="F227" s="40">
        <v>5262.2</v>
      </c>
      <c r="G227" s="58">
        <v>5262.2</v>
      </c>
    </row>
    <row r="228" spans="1:7" ht="75">
      <c r="A228" s="16" t="s">
        <v>13</v>
      </c>
      <c r="B228" s="12" t="s">
        <v>127</v>
      </c>
      <c r="C228" s="14" t="s">
        <v>11</v>
      </c>
      <c r="D228" s="12" t="s">
        <v>125</v>
      </c>
      <c r="E228" s="12" t="s">
        <v>14</v>
      </c>
      <c r="F228" s="40">
        <v>2930.8</v>
      </c>
      <c r="G228" s="58">
        <v>2930.8</v>
      </c>
    </row>
    <row r="229" spans="1:7" ht="30">
      <c r="A229" s="16" t="s">
        <v>96</v>
      </c>
      <c r="B229" s="12" t="s">
        <v>127</v>
      </c>
      <c r="C229" s="14" t="s">
        <v>11</v>
      </c>
      <c r="D229" s="12" t="s">
        <v>125</v>
      </c>
      <c r="E229" s="12" t="s">
        <v>101</v>
      </c>
      <c r="F229" s="40">
        <v>2930.8</v>
      </c>
      <c r="G229" s="58">
        <v>2930.8</v>
      </c>
    </row>
    <row r="230" spans="1:7" ht="30">
      <c r="A230" s="16" t="s">
        <v>16</v>
      </c>
      <c r="B230" s="12" t="s">
        <v>128</v>
      </c>
      <c r="C230" s="14" t="s">
        <v>11</v>
      </c>
      <c r="D230" s="12" t="s">
        <v>125</v>
      </c>
      <c r="E230" s="12" t="s">
        <v>17</v>
      </c>
      <c r="F230" s="40">
        <v>2331.4</v>
      </c>
      <c r="G230" s="58">
        <v>2331.4</v>
      </c>
    </row>
    <row r="231" spans="1:7" ht="30">
      <c r="A231" s="16" t="s">
        <v>18</v>
      </c>
      <c r="B231" s="12" t="s">
        <v>128</v>
      </c>
      <c r="C231" s="14" t="s">
        <v>11</v>
      </c>
      <c r="D231" s="12" t="s">
        <v>125</v>
      </c>
      <c r="E231" s="12" t="s">
        <v>19</v>
      </c>
      <c r="F231" s="40">
        <v>2331.4</v>
      </c>
      <c r="G231" s="58">
        <v>2331.4</v>
      </c>
    </row>
    <row r="232" spans="1:7" ht="43.5">
      <c r="A232" s="17" t="s">
        <v>124</v>
      </c>
      <c r="B232" s="12" t="s">
        <v>129</v>
      </c>
      <c r="C232" s="14" t="s">
        <v>11</v>
      </c>
      <c r="D232" s="12" t="s">
        <v>125</v>
      </c>
      <c r="E232" s="12"/>
      <c r="F232" s="40">
        <v>629.79999999999995</v>
      </c>
      <c r="G232" s="58">
        <v>629.79999999999995</v>
      </c>
    </row>
    <row r="233" spans="1:7" ht="75">
      <c r="A233" s="16" t="s">
        <v>13</v>
      </c>
      <c r="B233" s="12" t="s">
        <v>130</v>
      </c>
      <c r="C233" s="14" t="s">
        <v>11</v>
      </c>
      <c r="D233" s="12" t="s">
        <v>125</v>
      </c>
      <c r="E233" s="12" t="s">
        <v>14</v>
      </c>
      <c r="F233" s="40">
        <v>629.79999999999995</v>
      </c>
      <c r="G233" s="58">
        <v>629.79999999999995</v>
      </c>
    </row>
    <row r="234" spans="1:7" ht="30">
      <c r="A234" s="16" t="s">
        <v>96</v>
      </c>
      <c r="B234" s="12" t="s">
        <v>130</v>
      </c>
      <c r="C234" s="14" t="s">
        <v>11</v>
      </c>
      <c r="D234" s="12" t="s">
        <v>125</v>
      </c>
      <c r="E234" s="12" t="s">
        <v>101</v>
      </c>
      <c r="F234" s="40">
        <v>629.79999999999995</v>
      </c>
      <c r="G234" s="58">
        <v>629.79999999999995</v>
      </c>
    </row>
    <row r="235" spans="1:7" ht="29.25">
      <c r="A235" s="17" t="s">
        <v>137</v>
      </c>
      <c r="B235" s="12" t="s">
        <v>143</v>
      </c>
      <c r="C235" s="14" t="s">
        <v>11</v>
      </c>
      <c r="D235" s="12" t="s">
        <v>139</v>
      </c>
      <c r="E235" s="12"/>
      <c r="F235" s="40">
        <v>310</v>
      </c>
      <c r="G235" s="58">
        <v>310</v>
      </c>
    </row>
    <row r="236" spans="1:7" ht="30">
      <c r="A236" s="16" t="s">
        <v>138</v>
      </c>
      <c r="B236" s="12" t="s">
        <v>144</v>
      </c>
      <c r="C236" s="14" t="s">
        <v>11</v>
      </c>
      <c r="D236" s="12" t="s">
        <v>139</v>
      </c>
      <c r="E236" s="12"/>
      <c r="F236" s="40">
        <v>310</v>
      </c>
      <c r="G236" s="58">
        <v>310</v>
      </c>
    </row>
    <row r="237" spans="1:7" ht="75">
      <c r="A237" s="16" t="s">
        <v>13</v>
      </c>
      <c r="B237" s="12" t="s">
        <v>144</v>
      </c>
      <c r="C237" s="14" t="s">
        <v>11</v>
      </c>
      <c r="D237" s="12" t="s">
        <v>139</v>
      </c>
      <c r="E237" s="12" t="s">
        <v>14</v>
      </c>
      <c r="F237" s="40">
        <v>278.60000000000002</v>
      </c>
      <c r="G237" s="58">
        <v>278.60000000000002</v>
      </c>
    </row>
    <row r="238" spans="1:7" ht="30">
      <c r="A238" s="16" t="s">
        <v>96</v>
      </c>
      <c r="B238" s="12" t="s">
        <v>144</v>
      </c>
      <c r="C238" s="14" t="s">
        <v>11</v>
      </c>
      <c r="D238" s="12" t="s">
        <v>139</v>
      </c>
      <c r="E238" s="12" t="s">
        <v>101</v>
      </c>
      <c r="F238" s="40">
        <v>278.60000000000002</v>
      </c>
      <c r="G238" s="58">
        <v>278.60000000000002</v>
      </c>
    </row>
    <row r="239" spans="1:7" ht="30">
      <c r="A239" s="16" t="s">
        <v>16</v>
      </c>
      <c r="B239" s="12" t="s">
        <v>144</v>
      </c>
      <c r="C239" s="14" t="s">
        <v>11</v>
      </c>
      <c r="D239" s="12" t="s">
        <v>139</v>
      </c>
      <c r="E239" s="12" t="s">
        <v>17</v>
      </c>
      <c r="F239" s="40">
        <v>31.4</v>
      </c>
      <c r="G239" s="58">
        <v>31.4</v>
      </c>
    </row>
    <row r="240" spans="1:7" ht="30">
      <c r="A240" s="16" t="s">
        <v>18</v>
      </c>
      <c r="B240" s="12" t="s">
        <v>144</v>
      </c>
      <c r="C240" s="14" t="s">
        <v>11</v>
      </c>
      <c r="D240" s="12" t="s">
        <v>139</v>
      </c>
      <c r="E240" s="12" t="s">
        <v>19</v>
      </c>
      <c r="F240" s="40">
        <v>31.4</v>
      </c>
      <c r="G240" s="58">
        <v>31.4</v>
      </c>
    </row>
    <row r="241" spans="1:7" ht="43.5">
      <c r="A241" s="20" t="s">
        <v>324</v>
      </c>
      <c r="B241" s="14" t="s">
        <v>159</v>
      </c>
      <c r="C241" s="14" t="s">
        <v>42</v>
      </c>
      <c r="D241" s="14" t="s">
        <v>60</v>
      </c>
      <c r="E241" s="22"/>
      <c r="F241" s="40">
        <v>2368</v>
      </c>
      <c r="G241" s="58">
        <v>2368</v>
      </c>
    </row>
    <row r="242" spans="1:7" ht="75">
      <c r="A242" s="16" t="s">
        <v>13</v>
      </c>
      <c r="B242" s="14" t="s">
        <v>160</v>
      </c>
      <c r="C242" s="14" t="s">
        <v>42</v>
      </c>
      <c r="D242" s="14" t="s">
        <v>60</v>
      </c>
      <c r="E242" s="14" t="s">
        <v>14</v>
      </c>
      <c r="F242" s="40">
        <v>1954</v>
      </c>
      <c r="G242" s="58">
        <v>1954</v>
      </c>
    </row>
    <row r="243" spans="1:7" ht="30">
      <c r="A243" s="16" t="s">
        <v>96</v>
      </c>
      <c r="B243" s="14" t="s">
        <v>160</v>
      </c>
      <c r="C243" s="14" t="s">
        <v>42</v>
      </c>
      <c r="D243" s="14" t="s">
        <v>60</v>
      </c>
      <c r="E243" s="14" t="s">
        <v>101</v>
      </c>
      <c r="F243" s="40">
        <v>1954</v>
      </c>
      <c r="G243" s="58">
        <v>1954</v>
      </c>
    </row>
    <row r="244" spans="1:7" ht="30">
      <c r="A244" s="16" t="s">
        <v>16</v>
      </c>
      <c r="B244" s="14" t="s">
        <v>161</v>
      </c>
      <c r="C244" s="14" t="s">
        <v>42</v>
      </c>
      <c r="D244" s="14" t="s">
        <v>60</v>
      </c>
      <c r="E244" s="14" t="s">
        <v>17</v>
      </c>
      <c r="F244" s="40">
        <v>414</v>
      </c>
      <c r="G244" s="58">
        <v>414</v>
      </c>
    </row>
    <row r="245" spans="1:7" ht="30">
      <c r="A245" s="16" t="s">
        <v>18</v>
      </c>
      <c r="B245" s="14" t="s">
        <v>161</v>
      </c>
      <c r="C245" s="14" t="s">
        <v>42</v>
      </c>
      <c r="D245" s="14" t="s">
        <v>60</v>
      </c>
      <c r="E245" s="14" t="s">
        <v>19</v>
      </c>
      <c r="F245" s="40">
        <v>414</v>
      </c>
      <c r="G245" s="58">
        <v>414</v>
      </c>
    </row>
    <row r="246" spans="1:7" ht="43.5">
      <c r="A246" s="20" t="s">
        <v>323</v>
      </c>
      <c r="B246" s="14" t="s">
        <v>164</v>
      </c>
      <c r="C246" s="14" t="s">
        <v>69</v>
      </c>
      <c r="D246" s="14" t="s">
        <v>120</v>
      </c>
      <c r="E246" s="22"/>
      <c r="F246" s="40">
        <v>1467</v>
      </c>
      <c r="G246" s="58">
        <v>1467</v>
      </c>
    </row>
    <row r="247" spans="1:7" ht="75">
      <c r="A247" s="16" t="s">
        <v>13</v>
      </c>
      <c r="B247" s="14" t="s">
        <v>165</v>
      </c>
      <c r="C247" s="14" t="s">
        <v>69</v>
      </c>
      <c r="D247" s="14" t="s">
        <v>120</v>
      </c>
      <c r="E247" s="14" t="s">
        <v>14</v>
      </c>
      <c r="F247" s="40">
        <v>1381</v>
      </c>
      <c r="G247" s="58">
        <v>1381</v>
      </c>
    </row>
    <row r="248" spans="1:7" ht="30">
      <c r="A248" s="16" t="s">
        <v>96</v>
      </c>
      <c r="B248" s="14" t="s">
        <v>165</v>
      </c>
      <c r="C248" s="14" t="s">
        <v>69</v>
      </c>
      <c r="D248" s="14" t="s">
        <v>120</v>
      </c>
      <c r="E248" s="14" t="s">
        <v>101</v>
      </c>
      <c r="F248" s="40">
        <v>1381</v>
      </c>
      <c r="G248" s="58">
        <v>1381</v>
      </c>
    </row>
    <row r="249" spans="1:7" ht="30">
      <c r="A249" s="16" t="s">
        <v>16</v>
      </c>
      <c r="B249" s="14" t="s">
        <v>166</v>
      </c>
      <c r="C249" s="14" t="s">
        <v>69</v>
      </c>
      <c r="D249" s="14" t="s">
        <v>120</v>
      </c>
      <c r="E249" s="14" t="s">
        <v>17</v>
      </c>
      <c r="F249" s="40">
        <v>86</v>
      </c>
      <c r="G249" s="58">
        <v>86</v>
      </c>
    </row>
    <row r="250" spans="1:7" ht="30">
      <c r="A250" s="16" t="s">
        <v>18</v>
      </c>
      <c r="B250" s="14" t="s">
        <v>166</v>
      </c>
      <c r="C250" s="14" t="s">
        <v>69</v>
      </c>
      <c r="D250" s="14" t="s">
        <v>120</v>
      </c>
      <c r="E250" s="14" t="s">
        <v>19</v>
      </c>
      <c r="F250" s="40">
        <v>86</v>
      </c>
      <c r="G250" s="58">
        <v>86</v>
      </c>
    </row>
    <row r="251" spans="1:7" ht="43.5">
      <c r="A251" s="17" t="s">
        <v>283</v>
      </c>
      <c r="B251" s="12" t="s">
        <v>140</v>
      </c>
      <c r="C251" s="14"/>
      <c r="D251" s="12"/>
      <c r="E251" s="12"/>
      <c r="F251" s="42">
        <f>SUM(F202)</f>
        <v>36377</v>
      </c>
      <c r="G251" s="60">
        <f>SUM(G202)</f>
        <v>36377</v>
      </c>
    </row>
    <row r="252" spans="1:7" ht="57.75" hidden="1">
      <c r="A252" s="17" t="s">
        <v>135</v>
      </c>
      <c r="B252" s="12" t="s">
        <v>141</v>
      </c>
      <c r="C252" s="14" t="s">
        <v>11</v>
      </c>
      <c r="D252" s="12" t="s">
        <v>139</v>
      </c>
      <c r="E252" s="22"/>
      <c r="F252" s="40"/>
      <c r="G252" s="58"/>
    </row>
    <row r="253" spans="1:7" ht="45" hidden="1">
      <c r="A253" s="16" t="s">
        <v>136</v>
      </c>
      <c r="B253" s="12" t="s">
        <v>142</v>
      </c>
      <c r="C253" s="14" t="s">
        <v>11</v>
      </c>
      <c r="D253" s="12" t="s">
        <v>139</v>
      </c>
      <c r="E253" s="22"/>
      <c r="F253" s="40"/>
      <c r="G253" s="58"/>
    </row>
    <row r="254" spans="1:7" ht="30" hidden="1">
      <c r="A254" s="16" t="s">
        <v>16</v>
      </c>
      <c r="B254" s="12" t="s">
        <v>142</v>
      </c>
      <c r="C254" s="14" t="s">
        <v>11</v>
      </c>
      <c r="D254" s="12" t="s">
        <v>139</v>
      </c>
      <c r="E254" s="12" t="s">
        <v>17</v>
      </c>
      <c r="F254" s="40"/>
      <c r="G254" s="58"/>
    </row>
    <row r="255" spans="1:7" ht="30" hidden="1">
      <c r="A255" s="16" t="s">
        <v>18</v>
      </c>
      <c r="B255" s="12" t="s">
        <v>153</v>
      </c>
      <c r="C255" s="14" t="s">
        <v>11</v>
      </c>
      <c r="D255" s="12" t="s">
        <v>139</v>
      </c>
      <c r="E255" s="12" t="s">
        <v>19</v>
      </c>
      <c r="F255" s="40"/>
      <c r="G255" s="58"/>
    </row>
    <row r="256" spans="1:7" ht="26.25" hidden="1" customHeight="1">
      <c r="A256" s="17" t="s">
        <v>220</v>
      </c>
      <c r="B256" s="12" t="s">
        <v>223</v>
      </c>
      <c r="C256" s="14" t="s">
        <v>11</v>
      </c>
      <c r="D256" s="12" t="s">
        <v>42</v>
      </c>
      <c r="E256" s="12"/>
      <c r="F256" s="40"/>
      <c r="G256" s="58"/>
    </row>
    <row r="257" spans="1:7" ht="30" hidden="1">
      <c r="A257" s="16" t="s">
        <v>221</v>
      </c>
      <c r="B257" s="12" t="s">
        <v>224</v>
      </c>
      <c r="C257" s="14" t="s">
        <v>11</v>
      </c>
      <c r="D257" s="12" t="s">
        <v>42</v>
      </c>
      <c r="E257" s="12"/>
      <c r="F257" s="40"/>
      <c r="G257" s="58"/>
    </row>
    <row r="258" spans="1:7" hidden="1">
      <c r="A258" s="16" t="s">
        <v>222</v>
      </c>
      <c r="B258" s="12" t="s">
        <v>224</v>
      </c>
      <c r="C258" s="14" t="s">
        <v>11</v>
      </c>
      <c r="D258" s="12" t="s">
        <v>42</v>
      </c>
      <c r="E258" s="12"/>
      <c r="F258" s="40"/>
      <c r="G258" s="58"/>
    </row>
    <row r="259" spans="1:7" ht="30" hidden="1">
      <c r="A259" s="16" t="s">
        <v>16</v>
      </c>
      <c r="B259" s="12" t="s">
        <v>224</v>
      </c>
      <c r="C259" s="14" t="s">
        <v>11</v>
      </c>
      <c r="D259" s="12" t="s">
        <v>42</v>
      </c>
      <c r="E259" s="12" t="s">
        <v>17</v>
      </c>
      <c r="F259" s="40"/>
      <c r="G259" s="58"/>
    </row>
    <row r="260" spans="1:7" ht="30" hidden="1">
      <c r="A260" s="16" t="s">
        <v>18</v>
      </c>
      <c r="B260" s="12" t="s">
        <v>224</v>
      </c>
      <c r="C260" s="14" t="s">
        <v>11</v>
      </c>
      <c r="D260" s="12" t="s">
        <v>42</v>
      </c>
      <c r="E260" s="12" t="s">
        <v>19</v>
      </c>
      <c r="F260" s="40"/>
      <c r="G260" s="58"/>
    </row>
    <row r="261" spans="1:7" ht="29.25" hidden="1">
      <c r="A261" s="17" t="s">
        <v>284</v>
      </c>
      <c r="B261" s="12" t="s">
        <v>290</v>
      </c>
      <c r="C261" s="14"/>
      <c r="D261" s="12"/>
      <c r="E261" s="12"/>
      <c r="F261" s="40"/>
      <c r="G261" s="58"/>
    </row>
    <row r="262" spans="1:7" ht="20.25" customHeight="1">
      <c r="A262" s="16" t="s">
        <v>145</v>
      </c>
      <c r="B262" s="12" t="s">
        <v>291</v>
      </c>
      <c r="C262" s="15" t="s">
        <v>12</v>
      </c>
      <c r="D262" s="10" t="s">
        <v>97</v>
      </c>
      <c r="E262" s="22"/>
      <c r="F262" s="40">
        <v>900</v>
      </c>
      <c r="G262" s="58">
        <v>1087.9000000000001</v>
      </c>
    </row>
    <row r="263" spans="1:7" ht="45">
      <c r="A263" s="16" t="s">
        <v>147</v>
      </c>
      <c r="B263" s="12" t="s">
        <v>291</v>
      </c>
      <c r="C263" s="14" t="s">
        <v>12</v>
      </c>
      <c r="D263" s="12" t="s">
        <v>15</v>
      </c>
      <c r="E263" s="22"/>
      <c r="F263" s="40">
        <v>900</v>
      </c>
      <c r="G263" s="58">
        <v>1087.9000000000001</v>
      </c>
    </row>
    <row r="264" spans="1:7">
      <c r="A264" s="16" t="s">
        <v>148</v>
      </c>
      <c r="B264" s="12" t="s">
        <v>291</v>
      </c>
      <c r="C264" s="14" t="s">
        <v>12</v>
      </c>
      <c r="D264" s="12" t="s">
        <v>15</v>
      </c>
      <c r="E264" s="12" t="s">
        <v>22</v>
      </c>
      <c r="F264" s="40">
        <v>900</v>
      </c>
      <c r="G264" s="58">
        <v>1087.9000000000001</v>
      </c>
    </row>
    <row r="265" spans="1:7">
      <c r="A265" s="16" t="s">
        <v>149</v>
      </c>
      <c r="B265" s="12" t="s">
        <v>291</v>
      </c>
      <c r="C265" s="14" t="s">
        <v>12</v>
      </c>
      <c r="D265" s="12" t="s">
        <v>15</v>
      </c>
      <c r="E265" s="12" t="s">
        <v>150</v>
      </c>
      <c r="F265" s="40">
        <v>900</v>
      </c>
      <c r="G265" s="58">
        <v>1087.9000000000001</v>
      </c>
    </row>
    <row r="266" spans="1:7" ht="45">
      <c r="A266" s="16" t="s">
        <v>184</v>
      </c>
      <c r="B266" s="12" t="s">
        <v>292</v>
      </c>
      <c r="C266" s="14" t="s">
        <v>187</v>
      </c>
      <c r="D266" s="12" t="s">
        <v>11</v>
      </c>
      <c r="E266" s="12"/>
      <c r="F266" s="40">
        <v>2156.6999999999998</v>
      </c>
      <c r="G266" s="58">
        <v>2156.6999999999998</v>
      </c>
    </row>
    <row r="267" spans="1:7">
      <c r="A267" s="16" t="s">
        <v>148</v>
      </c>
      <c r="B267" s="12" t="s">
        <v>292</v>
      </c>
      <c r="C267" s="14" t="s">
        <v>187</v>
      </c>
      <c r="D267" s="12" t="s">
        <v>11</v>
      </c>
      <c r="E267" s="12" t="s">
        <v>22</v>
      </c>
      <c r="F267" s="40">
        <v>2156.6999999999998</v>
      </c>
      <c r="G267" s="58">
        <v>2156.6999999999998</v>
      </c>
    </row>
    <row r="268" spans="1:7">
      <c r="A268" s="16" t="s">
        <v>185</v>
      </c>
      <c r="B268" s="12" t="s">
        <v>292</v>
      </c>
      <c r="C268" s="14" t="s">
        <v>187</v>
      </c>
      <c r="D268" s="12" t="s">
        <v>11</v>
      </c>
      <c r="E268" s="12" t="s">
        <v>188</v>
      </c>
      <c r="F268" s="40">
        <v>2156.6999999999998</v>
      </c>
      <c r="G268" s="58">
        <v>2156.6999999999998</v>
      </c>
    </row>
    <row r="269" spans="1:7" ht="30">
      <c r="A269" s="31" t="s">
        <v>186</v>
      </c>
      <c r="B269" s="12" t="s">
        <v>306</v>
      </c>
      <c r="C269" s="14" t="s">
        <v>187</v>
      </c>
      <c r="D269" s="12" t="s">
        <v>11</v>
      </c>
      <c r="E269" s="12"/>
      <c r="F269" s="40">
        <v>34930.199999999997</v>
      </c>
      <c r="G269" s="58">
        <v>34930.199999999997</v>
      </c>
    </row>
    <row r="270" spans="1:7">
      <c r="A270" s="16" t="s">
        <v>148</v>
      </c>
      <c r="B270" s="12" t="s">
        <v>306</v>
      </c>
      <c r="C270" s="14" t="s">
        <v>187</v>
      </c>
      <c r="D270" s="12" t="s">
        <v>11</v>
      </c>
      <c r="E270" s="12" t="s">
        <v>22</v>
      </c>
      <c r="F270" s="40">
        <v>34930.199999999997</v>
      </c>
      <c r="G270" s="58">
        <v>34930.199999999997</v>
      </c>
    </row>
    <row r="271" spans="1:7">
      <c r="A271" s="16" t="s">
        <v>185</v>
      </c>
      <c r="B271" s="12" t="s">
        <v>306</v>
      </c>
      <c r="C271" s="14" t="s">
        <v>187</v>
      </c>
      <c r="D271" s="12" t="s">
        <v>11</v>
      </c>
      <c r="E271" s="12" t="s">
        <v>188</v>
      </c>
      <c r="F271" s="40">
        <v>34930.199999999997</v>
      </c>
      <c r="G271" s="58">
        <v>34930.199999999997</v>
      </c>
    </row>
    <row r="272" spans="1:7">
      <c r="A272" s="17" t="s">
        <v>131</v>
      </c>
      <c r="B272" s="12" t="s">
        <v>293</v>
      </c>
      <c r="C272" s="14"/>
      <c r="D272" s="14"/>
      <c r="E272" s="14"/>
      <c r="F272" s="40">
        <v>3000</v>
      </c>
      <c r="G272" s="58">
        <v>3000</v>
      </c>
    </row>
    <row r="273" spans="1:7">
      <c r="A273" s="16" t="s">
        <v>132</v>
      </c>
      <c r="B273" s="12" t="s">
        <v>293</v>
      </c>
      <c r="C273" s="14" t="s">
        <v>11</v>
      </c>
      <c r="D273" s="12" t="s">
        <v>21</v>
      </c>
      <c r="E273" s="22"/>
      <c r="F273" s="40">
        <v>3000</v>
      </c>
      <c r="G273" s="58">
        <v>3000</v>
      </c>
    </row>
    <row r="274" spans="1:7">
      <c r="A274" s="16" t="s">
        <v>20</v>
      </c>
      <c r="B274" s="12" t="s">
        <v>293</v>
      </c>
      <c r="C274" s="14" t="s">
        <v>11</v>
      </c>
      <c r="D274" s="12" t="s">
        <v>21</v>
      </c>
      <c r="E274" s="12" t="s">
        <v>121</v>
      </c>
      <c r="F274" s="40">
        <v>3000</v>
      </c>
      <c r="G274" s="58">
        <v>3000</v>
      </c>
    </row>
    <row r="275" spans="1:7">
      <c r="A275" s="16" t="s">
        <v>133</v>
      </c>
      <c r="B275" s="12" t="s">
        <v>293</v>
      </c>
      <c r="C275" s="14" t="s">
        <v>11</v>
      </c>
      <c r="D275" s="12" t="s">
        <v>21</v>
      </c>
      <c r="E275" s="12" t="s">
        <v>134</v>
      </c>
      <c r="F275" s="40">
        <v>3000</v>
      </c>
      <c r="G275" s="58">
        <v>3000</v>
      </c>
    </row>
    <row r="276" spans="1:7">
      <c r="A276" s="17" t="s">
        <v>226</v>
      </c>
      <c r="B276" s="14" t="s">
        <v>294</v>
      </c>
      <c r="C276" s="15" t="s">
        <v>120</v>
      </c>
      <c r="D276" s="14" t="s">
        <v>60</v>
      </c>
      <c r="E276" s="14"/>
      <c r="F276" s="41">
        <v>6349.7</v>
      </c>
      <c r="G276" s="59">
        <v>6349.7</v>
      </c>
    </row>
    <row r="277" spans="1:7" ht="30">
      <c r="A277" s="16" t="s">
        <v>146</v>
      </c>
      <c r="B277" s="14" t="s">
        <v>295</v>
      </c>
      <c r="C277" s="15" t="s">
        <v>120</v>
      </c>
      <c r="D277" s="14" t="s">
        <v>60</v>
      </c>
      <c r="E277" s="14"/>
      <c r="F277" s="39">
        <v>6349.7</v>
      </c>
      <c r="G277" s="57">
        <v>6349.7</v>
      </c>
    </row>
    <row r="278" spans="1:7">
      <c r="A278" s="16" t="s">
        <v>226</v>
      </c>
      <c r="B278" s="14" t="s">
        <v>295</v>
      </c>
      <c r="C278" s="15" t="s">
        <v>120</v>
      </c>
      <c r="D278" s="14" t="s">
        <v>60</v>
      </c>
      <c r="E278" s="14"/>
      <c r="F278" s="39">
        <v>6349.7</v>
      </c>
      <c r="G278" s="57">
        <v>6349.7</v>
      </c>
    </row>
    <row r="279" spans="1:7">
      <c r="A279" s="16" t="s">
        <v>227</v>
      </c>
      <c r="B279" s="14" t="s">
        <v>295</v>
      </c>
      <c r="C279" s="15" t="s">
        <v>120</v>
      </c>
      <c r="D279" s="14" t="s">
        <v>60</v>
      </c>
      <c r="E279" s="14"/>
      <c r="F279" s="39">
        <v>6349.7</v>
      </c>
      <c r="G279" s="57">
        <v>6349.7</v>
      </c>
    </row>
    <row r="280" spans="1:7" ht="30">
      <c r="A280" s="16" t="s">
        <v>16</v>
      </c>
      <c r="B280" s="14" t="s">
        <v>295</v>
      </c>
      <c r="C280" s="15" t="s">
        <v>120</v>
      </c>
      <c r="D280" s="14" t="s">
        <v>60</v>
      </c>
      <c r="E280" s="14" t="s">
        <v>17</v>
      </c>
      <c r="F280" s="39">
        <v>6349.7</v>
      </c>
      <c r="G280" s="57">
        <v>6349.7</v>
      </c>
    </row>
    <row r="281" spans="1:7" ht="30">
      <c r="A281" s="16" t="s">
        <v>18</v>
      </c>
      <c r="B281" s="14" t="s">
        <v>295</v>
      </c>
      <c r="C281" s="15" t="s">
        <v>120</v>
      </c>
      <c r="D281" s="14" t="s">
        <v>60</v>
      </c>
      <c r="E281" s="14" t="s">
        <v>19</v>
      </c>
      <c r="F281" s="39">
        <v>6349.7</v>
      </c>
      <c r="G281" s="57">
        <v>6349.7</v>
      </c>
    </row>
    <row r="282" spans="1:7">
      <c r="A282" s="17" t="s">
        <v>154</v>
      </c>
      <c r="B282" s="14" t="s">
        <v>296</v>
      </c>
      <c r="C282" s="14" t="s">
        <v>157</v>
      </c>
      <c r="D282" s="14" t="s">
        <v>11</v>
      </c>
      <c r="E282" s="22"/>
      <c r="F282" s="40">
        <v>5000</v>
      </c>
      <c r="G282" s="58">
        <v>5000</v>
      </c>
    </row>
    <row r="283" spans="1:7" ht="30">
      <c r="A283" s="16" t="s">
        <v>146</v>
      </c>
      <c r="B283" s="14" t="s">
        <v>297</v>
      </c>
      <c r="C283" s="14" t="s">
        <v>157</v>
      </c>
      <c r="D283" s="14" t="s">
        <v>11</v>
      </c>
      <c r="E283" s="22"/>
      <c r="F283" s="40">
        <v>5000</v>
      </c>
      <c r="G283" s="58">
        <v>5000</v>
      </c>
    </row>
    <row r="284" spans="1:7">
      <c r="A284" s="18" t="s">
        <v>155</v>
      </c>
      <c r="B284" s="14" t="s">
        <v>297</v>
      </c>
      <c r="C284" s="14" t="s">
        <v>157</v>
      </c>
      <c r="D284" s="14" t="s">
        <v>11</v>
      </c>
      <c r="E284" s="14" t="s">
        <v>121</v>
      </c>
      <c r="F284" s="40">
        <v>5000</v>
      </c>
      <c r="G284" s="58">
        <v>5000</v>
      </c>
    </row>
    <row r="285" spans="1:7" ht="60">
      <c r="A285" s="18" t="s">
        <v>156</v>
      </c>
      <c r="B285" s="14" t="s">
        <v>297</v>
      </c>
      <c r="C285" s="14" t="s">
        <v>157</v>
      </c>
      <c r="D285" s="14" t="s">
        <v>11</v>
      </c>
      <c r="E285" s="14" t="s">
        <v>158</v>
      </c>
      <c r="F285" s="40">
        <v>5000</v>
      </c>
      <c r="G285" s="58">
        <v>5000</v>
      </c>
    </row>
    <row r="286" spans="1:7" ht="28.5">
      <c r="A286" s="21" t="s">
        <v>303</v>
      </c>
      <c r="B286" s="14" t="s">
        <v>298</v>
      </c>
      <c r="C286" s="14"/>
      <c r="D286" s="14"/>
      <c r="E286" s="14"/>
      <c r="F286" s="40">
        <v>500</v>
      </c>
      <c r="G286" s="58">
        <v>500</v>
      </c>
    </row>
    <row r="287" spans="1:7" ht="43.5" customHeight="1">
      <c r="A287" s="25" t="s">
        <v>180</v>
      </c>
      <c r="B287" s="14" t="s">
        <v>299</v>
      </c>
      <c r="C287" s="15" t="s">
        <v>139</v>
      </c>
      <c r="D287" s="15"/>
      <c r="E287" s="15"/>
      <c r="F287" s="40">
        <v>500</v>
      </c>
      <c r="G287" s="58">
        <v>500</v>
      </c>
    </row>
    <row r="288" spans="1:7" ht="29.25">
      <c r="A288" s="26" t="s">
        <v>181</v>
      </c>
      <c r="B288" s="14" t="s">
        <v>299</v>
      </c>
      <c r="C288" s="15" t="s">
        <v>139</v>
      </c>
      <c r="D288" s="15" t="s">
        <v>11</v>
      </c>
      <c r="E288" s="15"/>
      <c r="F288" s="40">
        <v>500</v>
      </c>
      <c r="G288" s="58">
        <v>500</v>
      </c>
    </row>
    <row r="289" spans="1:7" ht="30">
      <c r="A289" s="19" t="s">
        <v>305</v>
      </c>
      <c r="B289" s="14" t="s">
        <v>299</v>
      </c>
      <c r="C289" s="14" t="s">
        <v>139</v>
      </c>
      <c r="D289" s="14" t="s">
        <v>11</v>
      </c>
      <c r="E289" s="14" t="s">
        <v>182</v>
      </c>
      <c r="F289" s="40">
        <v>500</v>
      </c>
      <c r="G289" s="58">
        <v>500</v>
      </c>
    </row>
    <row r="290" spans="1:7" ht="28.5" customHeight="1">
      <c r="A290" s="25" t="s">
        <v>304</v>
      </c>
      <c r="B290" s="14" t="s">
        <v>299</v>
      </c>
      <c r="C290" s="14" t="s">
        <v>139</v>
      </c>
      <c r="D290" s="14" t="s">
        <v>11</v>
      </c>
      <c r="E290" s="14" t="s">
        <v>183</v>
      </c>
      <c r="F290" s="40">
        <v>500</v>
      </c>
      <c r="G290" s="58">
        <v>500</v>
      </c>
    </row>
    <row r="291" spans="1:7" hidden="1">
      <c r="A291" s="17" t="s">
        <v>320</v>
      </c>
      <c r="B291" s="14" t="s">
        <v>301</v>
      </c>
      <c r="C291" s="14" t="s">
        <v>28</v>
      </c>
      <c r="D291" s="14" t="s">
        <v>15</v>
      </c>
      <c r="E291" s="22"/>
      <c r="F291" s="40"/>
      <c r="G291" s="58"/>
    </row>
    <row r="292" spans="1:7" ht="30" hidden="1">
      <c r="A292" s="25" t="s">
        <v>152</v>
      </c>
      <c r="B292" s="14" t="s">
        <v>300</v>
      </c>
      <c r="C292" s="14" t="s">
        <v>28</v>
      </c>
      <c r="D292" s="14" t="s">
        <v>15</v>
      </c>
      <c r="E292" s="22"/>
      <c r="F292" s="40"/>
      <c r="G292" s="58"/>
    </row>
    <row r="293" spans="1:7" ht="30" hidden="1">
      <c r="A293" s="16" t="s">
        <v>16</v>
      </c>
      <c r="B293" s="14" t="s">
        <v>300</v>
      </c>
      <c r="C293" s="14" t="s">
        <v>28</v>
      </c>
      <c r="D293" s="14" t="s">
        <v>15</v>
      </c>
      <c r="E293" s="14" t="s">
        <v>17</v>
      </c>
      <c r="F293" s="40"/>
      <c r="G293" s="58"/>
    </row>
    <row r="294" spans="1:7" ht="29.25" hidden="1" customHeight="1">
      <c r="A294" s="16" t="s">
        <v>18</v>
      </c>
      <c r="B294" s="14" t="s">
        <v>300</v>
      </c>
      <c r="C294" s="14" t="s">
        <v>28</v>
      </c>
      <c r="D294" s="14" t="s">
        <v>15</v>
      </c>
      <c r="E294" s="14" t="s">
        <v>19</v>
      </c>
      <c r="F294" s="40"/>
      <c r="G294" s="58"/>
    </row>
    <row r="295" spans="1:7" ht="29.25" hidden="1">
      <c r="A295" s="17" t="s">
        <v>168</v>
      </c>
      <c r="B295" s="14" t="s">
        <v>171</v>
      </c>
      <c r="C295" s="14" t="s">
        <v>28</v>
      </c>
      <c r="D295" s="14" t="s">
        <v>15</v>
      </c>
      <c r="E295" s="14"/>
      <c r="F295" s="40"/>
      <c r="G295" s="58"/>
    </row>
    <row r="296" spans="1:7" ht="30" hidden="1">
      <c r="A296" s="16" t="s">
        <v>169</v>
      </c>
      <c r="B296" s="23" t="s">
        <v>172</v>
      </c>
      <c r="C296" s="14" t="s">
        <v>28</v>
      </c>
      <c r="D296" s="14" t="s">
        <v>15</v>
      </c>
      <c r="E296" s="14"/>
      <c r="F296" s="40"/>
      <c r="G296" s="58"/>
    </row>
    <row r="297" spans="1:7" ht="60" hidden="1">
      <c r="A297" s="16" t="s">
        <v>170</v>
      </c>
      <c r="B297" s="23" t="s">
        <v>173</v>
      </c>
      <c r="C297" s="14" t="s">
        <v>28</v>
      </c>
      <c r="D297" s="14" t="s">
        <v>15</v>
      </c>
      <c r="E297" s="14"/>
      <c r="F297" s="40"/>
      <c r="G297" s="58"/>
    </row>
    <row r="298" spans="1:7" ht="30" hidden="1">
      <c r="A298" s="16" t="s">
        <v>16</v>
      </c>
      <c r="B298" s="23" t="s">
        <v>173</v>
      </c>
      <c r="C298" s="14" t="s">
        <v>28</v>
      </c>
      <c r="D298" s="14" t="s">
        <v>15</v>
      </c>
      <c r="E298" s="14" t="s">
        <v>17</v>
      </c>
      <c r="F298" s="40"/>
      <c r="G298" s="58"/>
    </row>
    <row r="299" spans="1:7" ht="17.25" hidden="1" customHeight="1">
      <c r="A299" s="16" t="s">
        <v>18</v>
      </c>
      <c r="B299" s="23" t="s">
        <v>173</v>
      </c>
      <c r="C299" s="14" t="s">
        <v>28</v>
      </c>
      <c r="D299" s="14" t="s">
        <v>15</v>
      </c>
      <c r="E299" s="14" t="s">
        <v>19</v>
      </c>
      <c r="F299" s="40"/>
      <c r="G299" s="58"/>
    </row>
    <row r="300" spans="1:7" hidden="1">
      <c r="A300" s="26" t="s">
        <v>174</v>
      </c>
      <c r="B300" s="15"/>
      <c r="C300" s="15" t="s">
        <v>28</v>
      </c>
      <c r="D300" s="15" t="s">
        <v>120</v>
      </c>
      <c r="E300" s="15"/>
      <c r="F300" s="40"/>
      <c r="G300" s="58"/>
    </row>
    <row r="301" spans="1:7" hidden="1">
      <c r="A301" s="16" t="s">
        <v>168</v>
      </c>
      <c r="B301" s="14" t="s">
        <v>171</v>
      </c>
      <c r="C301" s="14" t="s">
        <v>28</v>
      </c>
      <c r="D301" s="14" t="s">
        <v>120</v>
      </c>
      <c r="E301" s="14"/>
      <c r="F301" s="40"/>
      <c r="G301" s="58"/>
    </row>
    <row r="302" spans="1:7" ht="30" hidden="1">
      <c r="A302" s="25" t="s">
        <v>175</v>
      </c>
      <c r="B302" s="14" t="s">
        <v>172</v>
      </c>
      <c r="C302" s="14" t="s">
        <v>28</v>
      </c>
      <c r="D302" s="14" t="s">
        <v>120</v>
      </c>
      <c r="E302" s="14"/>
      <c r="F302" s="40"/>
      <c r="G302" s="58"/>
    </row>
    <row r="303" spans="1:7" ht="75" hidden="1">
      <c r="A303" s="25" t="s">
        <v>176</v>
      </c>
      <c r="B303" s="14" t="s">
        <v>177</v>
      </c>
      <c r="C303" s="14" t="s">
        <v>28</v>
      </c>
      <c r="D303" s="14" t="s">
        <v>120</v>
      </c>
      <c r="E303" s="14"/>
      <c r="F303" s="40"/>
      <c r="G303" s="58"/>
    </row>
    <row r="304" spans="1:7" ht="30" hidden="1">
      <c r="A304" s="25" t="s">
        <v>33</v>
      </c>
      <c r="B304" s="14" t="s">
        <v>177</v>
      </c>
      <c r="C304" s="14" t="s">
        <v>28</v>
      </c>
      <c r="D304" s="14" t="s">
        <v>120</v>
      </c>
      <c r="E304" s="14" t="s">
        <v>178</v>
      </c>
      <c r="F304" s="40"/>
      <c r="G304" s="58"/>
    </row>
    <row r="305" spans="1:7" ht="30" hidden="1">
      <c r="A305" s="25" t="s">
        <v>85</v>
      </c>
      <c r="B305" s="14" t="s">
        <v>177</v>
      </c>
      <c r="C305" s="14" t="s">
        <v>28</v>
      </c>
      <c r="D305" s="14" t="s">
        <v>120</v>
      </c>
      <c r="E305" s="14" t="s">
        <v>179</v>
      </c>
      <c r="F305" s="40"/>
      <c r="G305" s="58"/>
    </row>
    <row r="306" spans="1:7" hidden="1">
      <c r="A306" s="26" t="s">
        <v>302</v>
      </c>
      <c r="B306" s="14" t="s">
        <v>167</v>
      </c>
      <c r="C306" s="14" t="s">
        <v>21</v>
      </c>
      <c r="D306" s="14"/>
      <c r="E306" s="14"/>
      <c r="F306" s="40"/>
      <c r="G306" s="58"/>
    </row>
    <row r="307" spans="1:7" hidden="1">
      <c r="A307" s="25" t="s">
        <v>289</v>
      </c>
      <c r="B307" s="14" t="s">
        <v>307</v>
      </c>
      <c r="C307" s="14" t="s">
        <v>21</v>
      </c>
      <c r="D307" s="14" t="s">
        <v>12</v>
      </c>
      <c r="E307" s="14"/>
      <c r="F307" s="40"/>
      <c r="G307" s="58"/>
    </row>
    <row r="308" spans="1:7" ht="105" hidden="1">
      <c r="A308" s="25" t="s">
        <v>309</v>
      </c>
      <c r="B308" s="14" t="s">
        <v>307</v>
      </c>
      <c r="C308" s="14" t="s">
        <v>21</v>
      </c>
      <c r="D308" s="14" t="s">
        <v>12</v>
      </c>
      <c r="E308" s="14"/>
      <c r="F308" s="40"/>
      <c r="G308" s="58"/>
    </row>
    <row r="309" spans="1:7" ht="30" hidden="1">
      <c r="A309" s="16" t="s">
        <v>16</v>
      </c>
      <c r="B309" s="14" t="s">
        <v>307</v>
      </c>
      <c r="C309" s="14" t="s">
        <v>21</v>
      </c>
      <c r="D309" s="14" t="s">
        <v>12</v>
      </c>
      <c r="E309" s="14" t="s">
        <v>17</v>
      </c>
      <c r="F309" s="40"/>
      <c r="G309" s="58"/>
    </row>
    <row r="310" spans="1:7" ht="30" hidden="1">
      <c r="A310" s="16" t="s">
        <v>18</v>
      </c>
      <c r="B310" s="14" t="s">
        <v>307</v>
      </c>
      <c r="C310" s="14" t="s">
        <v>21</v>
      </c>
      <c r="D310" s="14" t="s">
        <v>12</v>
      </c>
      <c r="E310" s="14" t="s">
        <v>19</v>
      </c>
      <c r="F310" s="40"/>
      <c r="G310" s="58"/>
    </row>
    <row r="311" spans="1:7" ht="18" customHeight="1">
      <c r="A311" s="32" t="s">
        <v>225</v>
      </c>
      <c r="B311" s="24"/>
      <c r="C311" s="22"/>
      <c r="D311" s="22"/>
      <c r="E311" s="22"/>
      <c r="F311" s="40">
        <f>SUM(F251+F262+F266+F269+F272+F276+F282+F286+F291)</f>
        <v>89213.599999999991</v>
      </c>
      <c r="G311" s="58">
        <f>SUM(G251+G262+G266+G269+G272+G276+G282+G286+G291)</f>
        <v>89401.499999999985</v>
      </c>
    </row>
  </sheetData>
  <mergeCells count="13">
    <mergeCell ref="A1:F1"/>
    <mergeCell ref="A8:G8"/>
    <mergeCell ref="A9:G9"/>
    <mergeCell ref="A10:G10"/>
    <mergeCell ref="A2:G2"/>
    <mergeCell ref="B3:G6"/>
    <mergeCell ref="B7:G7"/>
    <mergeCell ref="A11:G11"/>
    <mergeCell ref="A12:D12"/>
    <mergeCell ref="E13:F13"/>
    <mergeCell ref="A14:A15"/>
    <mergeCell ref="B14:E14"/>
    <mergeCell ref="F14:G14"/>
  </mergeCells>
  <phoneticPr fontId="8" type="noConversion"/>
  <pageMargins left="0.51181102362204722" right="0" top="0.74803149606299213" bottom="0.74803149606299213" header="0.31496062992125984" footer="0.31496062992125984"/>
  <pageSetup paperSize="9" scale="92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2016-01-14T12:07:58Z</cp:lastPrinted>
  <dcterms:created xsi:type="dcterms:W3CDTF">2006-09-28T05:33:49Z</dcterms:created>
  <dcterms:modified xsi:type="dcterms:W3CDTF">2017-11-15T11:56:48Z</dcterms:modified>
</cp:coreProperties>
</file>